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320" windowHeight="7275" activeTab="2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спорт'!$10:$13</definedName>
  </definedNames>
  <calcPr calcId="145621"/>
</workbook>
</file>

<file path=xl/calcChain.xml><?xml version="1.0" encoding="utf-8"?>
<calcChain xmlns="http://schemas.openxmlformats.org/spreadsheetml/2006/main">
  <c r="H86" i="3" l="1"/>
  <c r="I86" i="3"/>
  <c r="J86" i="3"/>
  <c r="K86" i="3"/>
  <c r="L86" i="3"/>
  <c r="M86" i="3"/>
  <c r="N86" i="3"/>
  <c r="O86" i="3"/>
  <c r="P86" i="3"/>
  <c r="H87" i="3"/>
  <c r="I87" i="3"/>
  <c r="J87" i="3"/>
  <c r="K87" i="3"/>
  <c r="L87" i="3"/>
  <c r="M87" i="3"/>
  <c r="N87" i="3"/>
  <c r="O87" i="3"/>
  <c r="P87" i="3"/>
  <c r="H88" i="3"/>
  <c r="I88" i="3"/>
  <c r="J88" i="3"/>
  <c r="K88" i="3"/>
  <c r="L88" i="3"/>
  <c r="M88" i="3"/>
  <c r="N88" i="3"/>
  <c r="O88" i="3"/>
  <c r="P88" i="3"/>
  <c r="H89" i="3"/>
  <c r="I89" i="3"/>
  <c r="J89" i="3"/>
  <c r="K89" i="3"/>
  <c r="L89" i="3"/>
  <c r="M89" i="3"/>
  <c r="N89" i="3"/>
  <c r="O89" i="3"/>
  <c r="P89" i="3"/>
  <c r="I85" i="3"/>
  <c r="J85" i="3"/>
  <c r="K85" i="3"/>
  <c r="L85" i="3"/>
  <c r="M85" i="3"/>
  <c r="N85" i="3"/>
  <c r="O85" i="3"/>
  <c r="P85" i="3"/>
  <c r="H85" i="3"/>
  <c r="F89" i="3"/>
  <c r="F86" i="3"/>
  <c r="F87" i="3"/>
  <c r="F88" i="3"/>
  <c r="F85" i="3"/>
  <c r="G101" i="3"/>
  <c r="G100" i="3"/>
  <c r="G99" i="3"/>
  <c r="G98" i="3"/>
  <c r="G97" i="3"/>
  <c r="P96" i="3"/>
  <c r="O96" i="3"/>
  <c r="N96" i="3"/>
  <c r="M96" i="3"/>
  <c r="L96" i="3"/>
  <c r="K96" i="3"/>
  <c r="J96" i="3"/>
  <c r="I96" i="3"/>
  <c r="H96" i="3"/>
  <c r="F96" i="3"/>
  <c r="F84" i="3" l="1"/>
  <c r="G96" i="3"/>
  <c r="Q20" i="4" l="1"/>
  <c r="P20" i="4"/>
  <c r="O20" i="4"/>
  <c r="Q18" i="4"/>
  <c r="P18" i="4"/>
  <c r="O18" i="4"/>
  <c r="Q16" i="4"/>
  <c r="P16" i="4"/>
  <c r="O16" i="4"/>
  <c r="O15" i="4"/>
  <c r="N20" i="4"/>
  <c r="N19" i="4"/>
  <c r="N18" i="4"/>
  <c r="N16" i="4"/>
  <c r="N15" i="4"/>
  <c r="O21" i="4" l="1"/>
  <c r="P21" i="4"/>
  <c r="Q21" i="4"/>
  <c r="N21" i="4"/>
  <c r="R84" i="3" l="1"/>
  <c r="Q84" i="3"/>
  <c r="G95" i="3" l="1"/>
  <c r="G94" i="3"/>
  <c r="G93" i="3"/>
  <c r="G92" i="3"/>
  <c r="P90" i="3"/>
  <c r="N90" i="3"/>
  <c r="G91" i="3"/>
  <c r="O90" i="3"/>
  <c r="M90" i="3"/>
  <c r="L90" i="3"/>
  <c r="K90" i="3"/>
  <c r="J90" i="3"/>
  <c r="I90" i="3"/>
  <c r="H90" i="3"/>
  <c r="F90" i="3"/>
  <c r="M84" i="3"/>
  <c r="K84" i="3"/>
  <c r="O84" i="3"/>
  <c r="M19" i="3"/>
  <c r="N55" i="3"/>
  <c r="O55" i="3"/>
  <c r="P55" i="3"/>
  <c r="P49" i="3"/>
  <c r="O49" i="3"/>
  <c r="N49" i="3"/>
  <c r="M49" i="3"/>
  <c r="J84" i="3" l="1"/>
  <c r="N84" i="3"/>
  <c r="G85" i="3"/>
  <c r="D33" i="4" s="1"/>
  <c r="L84" i="3"/>
  <c r="P84" i="3"/>
  <c r="G90" i="3"/>
  <c r="I84" i="3"/>
  <c r="G86" i="3"/>
  <c r="G87" i="3"/>
  <c r="G88" i="3"/>
  <c r="G89" i="3"/>
  <c r="H84" i="3"/>
  <c r="E33" i="4" l="1"/>
  <c r="G84" i="3"/>
  <c r="O78" i="3"/>
  <c r="O72" i="3"/>
  <c r="O71" i="3"/>
  <c r="O70" i="3"/>
  <c r="O69" i="3"/>
  <c r="O68" i="3"/>
  <c r="O67" i="3"/>
  <c r="O60" i="3"/>
  <c r="O59" i="3"/>
  <c r="O58" i="3"/>
  <c r="O57" i="3"/>
  <c r="O54" i="3" s="1"/>
  <c r="O56" i="3"/>
  <c r="O48" i="3"/>
  <c r="O47" i="3"/>
  <c r="O46" i="3"/>
  <c r="O45" i="3"/>
  <c r="O44" i="3"/>
  <c r="O43" i="3"/>
  <c r="O36" i="3"/>
  <c r="O35" i="3"/>
  <c r="O34" i="3"/>
  <c r="O33" i="3"/>
  <c r="O32" i="3"/>
  <c r="O31" i="3"/>
  <c r="O24" i="3"/>
  <c r="O23" i="3"/>
  <c r="O22" i="3"/>
  <c r="K39" i="5" s="1"/>
  <c r="O21" i="3"/>
  <c r="O20" i="3"/>
  <c r="O19" i="3"/>
  <c r="O42" i="3" l="1"/>
  <c r="O66" i="3"/>
  <c r="O18" i="3"/>
  <c r="K36" i="5"/>
  <c r="K37" i="5"/>
  <c r="K38" i="5"/>
  <c r="O30" i="3"/>
  <c r="K40" i="5"/>
  <c r="H19" i="3"/>
  <c r="I19" i="3"/>
  <c r="J19" i="3"/>
  <c r="K19" i="3"/>
  <c r="L19" i="3"/>
  <c r="N19" i="3"/>
  <c r="P19" i="3"/>
  <c r="H35" i="3"/>
  <c r="H33" i="3"/>
  <c r="F31" i="3"/>
  <c r="H31" i="3"/>
  <c r="K34" i="5" l="1"/>
  <c r="G19" i="3"/>
  <c r="D15" i="4" s="1"/>
  <c r="P23" i="3"/>
  <c r="P22" i="3"/>
  <c r="P21" i="3"/>
  <c r="P20" i="3"/>
  <c r="P31" i="3"/>
  <c r="P32" i="3"/>
  <c r="P35" i="3"/>
  <c r="P34" i="3"/>
  <c r="P33" i="3"/>
  <c r="P43" i="3"/>
  <c r="P47" i="3"/>
  <c r="P46" i="3"/>
  <c r="P45" i="3"/>
  <c r="P44" i="3"/>
  <c r="P59" i="3"/>
  <c r="P58" i="3"/>
  <c r="P57" i="3"/>
  <c r="P56" i="3"/>
  <c r="P71" i="3"/>
  <c r="P68" i="3"/>
  <c r="P69" i="3"/>
  <c r="P70" i="3"/>
  <c r="P67" i="3"/>
  <c r="G83" i="3"/>
  <c r="G80" i="3"/>
  <c r="G81" i="3"/>
  <c r="G82" i="3"/>
  <c r="G79" i="3"/>
  <c r="P78" i="3"/>
  <c r="G77" i="3"/>
  <c r="G74" i="3"/>
  <c r="G75" i="3"/>
  <c r="G76" i="3"/>
  <c r="G73" i="3"/>
  <c r="P72" i="3"/>
  <c r="G65" i="3"/>
  <c r="G62" i="3"/>
  <c r="G63" i="3"/>
  <c r="G64" i="3"/>
  <c r="G61" i="3"/>
  <c r="P60" i="3"/>
  <c r="G50" i="3"/>
  <c r="G51" i="3"/>
  <c r="G52" i="3"/>
  <c r="G53" i="3"/>
  <c r="G49" i="3"/>
  <c r="P48" i="3"/>
  <c r="G41" i="3"/>
  <c r="G40" i="3"/>
  <c r="G39" i="3"/>
  <c r="G38" i="3"/>
  <c r="G37" i="3"/>
  <c r="P36" i="3"/>
  <c r="G26" i="3"/>
  <c r="G27" i="3"/>
  <c r="G28" i="3"/>
  <c r="G29" i="3"/>
  <c r="G25" i="3"/>
  <c r="P24" i="3"/>
  <c r="L40" i="5" l="1"/>
  <c r="L37" i="5"/>
  <c r="L38" i="5"/>
  <c r="L39" i="5"/>
  <c r="L36" i="5"/>
  <c r="P30" i="3"/>
  <c r="P42" i="3"/>
  <c r="P18" i="3"/>
  <c r="G48" i="3"/>
  <c r="P66" i="3"/>
  <c r="P54" i="3"/>
  <c r="L34" i="5" l="1"/>
  <c r="F67" i="3"/>
  <c r="H68" i="3"/>
  <c r="I68" i="3"/>
  <c r="J68" i="3"/>
  <c r="K68" i="3"/>
  <c r="L68" i="3"/>
  <c r="M68" i="3"/>
  <c r="N68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I67" i="3"/>
  <c r="J67" i="3"/>
  <c r="K67" i="3"/>
  <c r="L67" i="3"/>
  <c r="M67" i="3"/>
  <c r="N67" i="3"/>
  <c r="H67" i="3"/>
  <c r="N78" i="3"/>
  <c r="M78" i="3"/>
  <c r="L78" i="3"/>
  <c r="K78" i="3"/>
  <c r="J78" i="3"/>
  <c r="I78" i="3"/>
  <c r="H78" i="3"/>
  <c r="F78" i="3"/>
  <c r="G67" i="3" l="1"/>
  <c r="D31" i="4" s="1"/>
  <c r="G70" i="3"/>
  <c r="G68" i="3"/>
  <c r="G71" i="3"/>
  <c r="G69" i="3"/>
  <c r="G78" i="3"/>
  <c r="K43" i="3" l="1"/>
  <c r="L43" i="3"/>
  <c r="M43" i="3"/>
  <c r="N43" i="3"/>
  <c r="J36" i="5" s="1"/>
  <c r="F68" i="3" l="1"/>
  <c r="F69" i="3"/>
  <c r="F70" i="3"/>
  <c r="F71" i="3"/>
  <c r="I66" i="3"/>
  <c r="F59" i="3"/>
  <c r="F56" i="3"/>
  <c r="F57" i="3"/>
  <c r="F58" i="3"/>
  <c r="F55" i="3"/>
  <c r="H56" i="3"/>
  <c r="I56" i="3"/>
  <c r="J56" i="3"/>
  <c r="K56" i="3"/>
  <c r="L56" i="3"/>
  <c r="M56" i="3"/>
  <c r="N56" i="3"/>
  <c r="H57" i="3"/>
  <c r="I57" i="3"/>
  <c r="J57" i="3"/>
  <c r="K57" i="3"/>
  <c r="L57" i="3"/>
  <c r="M57" i="3"/>
  <c r="N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I55" i="3"/>
  <c r="J55" i="3"/>
  <c r="K55" i="3"/>
  <c r="G36" i="5" s="1"/>
  <c r="L55" i="3"/>
  <c r="H36" i="5" s="1"/>
  <c r="M55" i="3"/>
  <c r="I36" i="5" s="1"/>
  <c r="H55" i="3"/>
  <c r="J43" i="3"/>
  <c r="I47" i="3"/>
  <c r="J47" i="3"/>
  <c r="K47" i="3"/>
  <c r="L47" i="3"/>
  <c r="M47" i="3"/>
  <c r="N47" i="3"/>
  <c r="H47" i="3"/>
  <c r="H44" i="3"/>
  <c r="I44" i="3"/>
  <c r="J44" i="3"/>
  <c r="K44" i="3"/>
  <c r="L44" i="3"/>
  <c r="M44" i="3"/>
  <c r="N44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F47" i="3"/>
  <c r="F44" i="3"/>
  <c r="F45" i="3"/>
  <c r="F46" i="3"/>
  <c r="F43" i="3"/>
  <c r="I43" i="3"/>
  <c r="H43" i="3"/>
  <c r="N35" i="3"/>
  <c r="I35" i="3"/>
  <c r="J35" i="3"/>
  <c r="K35" i="3"/>
  <c r="L35" i="3"/>
  <c r="M35" i="3"/>
  <c r="F34" i="3"/>
  <c r="F35" i="3"/>
  <c r="F32" i="3"/>
  <c r="F33" i="3"/>
  <c r="H32" i="3"/>
  <c r="I32" i="3"/>
  <c r="J32" i="3"/>
  <c r="K32" i="3"/>
  <c r="L32" i="3"/>
  <c r="M32" i="3"/>
  <c r="N32" i="3"/>
  <c r="I33" i="3"/>
  <c r="J33" i="3"/>
  <c r="K33" i="3"/>
  <c r="L33" i="3"/>
  <c r="M33" i="3"/>
  <c r="N33" i="3"/>
  <c r="H34" i="3"/>
  <c r="I34" i="3"/>
  <c r="J34" i="3"/>
  <c r="K34" i="3"/>
  <c r="L34" i="3"/>
  <c r="M34" i="3"/>
  <c r="N34" i="3"/>
  <c r="I31" i="3"/>
  <c r="J31" i="3"/>
  <c r="K31" i="3"/>
  <c r="L31" i="3"/>
  <c r="M31" i="3"/>
  <c r="N31" i="3"/>
  <c r="F23" i="3"/>
  <c r="F22" i="3"/>
  <c r="F21" i="3"/>
  <c r="F20" i="3"/>
  <c r="H20" i="3"/>
  <c r="I20" i="3"/>
  <c r="J20" i="3"/>
  <c r="K20" i="3"/>
  <c r="L20" i="3"/>
  <c r="M20" i="3"/>
  <c r="N20" i="3"/>
  <c r="H21" i="3"/>
  <c r="I21" i="3"/>
  <c r="J21" i="3"/>
  <c r="K21" i="3"/>
  <c r="L21" i="3"/>
  <c r="M21" i="3"/>
  <c r="N21" i="3"/>
  <c r="H22" i="3"/>
  <c r="I22" i="3"/>
  <c r="J22" i="3"/>
  <c r="K22" i="3"/>
  <c r="L22" i="3"/>
  <c r="M22" i="3"/>
  <c r="N22" i="3"/>
  <c r="J39" i="5" s="1"/>
  <c r="H23" i="3"/>
  <c r="I23" i="3"/>
  <c r="J23" i="3"/>
  <c r="K23" i="3"/>
  <c r="L23" i="3"/>
  <c r="H40" i="5" s="1"/>
  <c r="M23" i="3"/>
  <c r="N23" i="3"/>
  <c r="F48" i="3"/>
  <c r="F36" i="3"/>
  <c r="F24" i="3"/>
  <c r="N24" i="3"/>
  <c r="H24" i="3"/>
  <c r="I24" i="3"/>
  <c r="J24" i="3"/>
  <c r="K24" i="3"/>
  <c r="L24" i="3"/>
  <c r="M24" i="3"/>
  <c r="H36" i="3"/>
  <c r="I36" i="3"/>
  <c r="J36" i="3"/>
  <c r="K36" i="3"/>
  <c r="L36" i="3"/>
  <c r="M36" i="3"/>
  <c r="N36" i="3"/>
  <c r="H48" i="3"/>
  <c r="N48" i="3"/>
  <c r="M48" i="3"/>
  <c r="L48" i="3"/>
  <c r="J48" i="3"/>
  <c r="I48" i="3"/>
  <c r="F60" i="3"/>
  <c r="N60" i="3"/>
  <c r="M60" i="3"/>
  <c r="L60" i="3"/>
  <c r="K60" i="3"/>
  <c r="J60" i="3"/>
  <c r="I60" i="3"/>
  <c r="H60" i="3"/>
  <c r="M66" i="3"/>
  <c r="F72" i="3"/>
  <c r="H72" i="3"/>
  <c r="I72" i="3"/>
  <c r="J72" i="3"/>
  <c r="K72" i="3"/>
  <c r="L72" i="3"/>
  <c r="M72" i="3"/>
  <c r="N72" i="3"/>
  <c r="D40" i="5" l="1"/>
  <c r="G39" i="5"/>
  <c r="J38" i="5"/>
  <c r="F38" i="5"/>
  <c r="I37" i="5"/>
  <c r="E37" i="5"/>
  <c r="J40" i="5"/>
  <c r="F40" i="5"/>
  <c r="J37" i="5"/>
  <c r="I39" i="5"/>
  <c r="E39" i="5"/>
  <c r="H38" i="5"/>
  <c r="D38" i="5"/>
  <c r="G37" i="5"/>
  <c r="F36" i="5"/>
  <c r="E31" i="4"/>
  <c r="H42" i="3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H18" i="3"/>
  <c r="E36" i="5"/>
  <c r="H30" i="3"/>
  <c r="G43" i="3"/>
  <c r="G22" i="3"/>
  <c r="F18" i="3"/>
  <c r="G34" i="3"/>
  <c r="F66" i="3"/>
  <c r="M18" i="3"/>
  <c r="G20" i="3"/>
  <c r="G32" i="3"/>
  <c r="G45" i="3"/>
  <c r="G47" i="3"/>
  <c r="G35" i="3"/>
  <c r="H54" i="3"/>
  <c r="G57" i="3"/>
  <c r="F54" i="3"/>
  <c r="G21" i="3"/>
  <c r="G31" i="3"/>
  <c r="G33" i="3"/>
  <c r="F30" i="3"/>
  <c r="G46" i="3"/>
  <c r="N42" i="3"/>
  <c r="G55" i="3"/>
  <c r="D27" i="4" s="1"/>
  <c r="G58" i="3"/>
  <c r="G59" i="3"/>
  <c r="J18" i="3"/>
  <c r="G23" i="3"/>
  <c r="M42" i="3"/>
  <c r="G44" i="3"/>
  <c r="G56" i="3"/>
  <c r="I18" i="3"/>
  <c r="J66" i="3"/>
  <c r="L66" i="3"/>
  <c r="H66" i="3"/>
  <c r="K66" i="3"/>
  <c r="N18" i="3"/>
  <c r="J30" i="3"/>
  <c r="I54" i="3"/>
  <c r="J54" i="3"/>
  <c r="N30" i="3"/>
  <c r="N54" i="3"/>
  <c r="M54" i="3"/>
  <c r="L54" i="3"/>
  <c r="G60" i="3"/>
  <c r="K54" i="3"/>
  <c r="G36" i="3"/>
  <c r="N66" i="3"/>
  <c r="I42" i="3"/>
  <c r="K48" i="3"/>
  <c r="K42" i="3"/>
  <c r="J42" i="3"/>
  <c r="L42" i="3"/>
  <c r="F42" i="3"/>
  <c r="I30" i="3"/>
  <c r="M30" i="3"/>
  <c r="L30" i="3"/>
  <c r="K30" i="3"/>
  <c r="L18" i="3"/>
  <c r="K18" i="3"/>
  <c r="G24" i="3"/>
  <c r="G72" i="3"/>
  <c r="I34" i="5" l="1"/>
  <c r="F34" i="5"/>
  <c r="G18" i="3"/>
  <c r="J34" i="5"/>
  <c r="G34" i="5"/>
  <c r="M39" i="5"/>
  <c r="H34" i="5"/>
  <c r="M40" i="5"/>
  <c r="E22" i="4"/>
  <c r="E15" i="4"/>
  <c r="M36" i="5"/>
  <c r="D34" i="5"/>
  <c r="M38" i="5"/>
  <c r="E27" i="4"/>
  <c r="E34" i="5"/>
  <c r="M37" i="5"/>
  <c r="D22" i="4"/>
  <c r="G42" i="3"/>
  <c r="G66" i="3"/>
  <c r="G30" i="3"/>
  <c r="G54" i="3"/>
  <c r="M34" i="5" l="1"/>
</calcChain>
</file>

<file path=xl/comments1.xml><?xml version="1.0" encoding="utf-8"?>
<comments xmlns="http://schemas.openxmlformats.org/spreadsheetml/2006/main">
  <authors>
    <author>1</author>
  </authors>
  <commentLis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участие</t>
        </r>
      </text>
    </comment>
  </commentList>
</comments>
</file>

<file path=xl/sharedStrings.xml><?xml version="1.0" encoding="utf-8"?>
<sst xmlns="http://schemas.openxmlformats.org/spreadsheetml/2006/main" count="345" uniqueCount="154">
  <si>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</si>
  <si>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</si>
  <si>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</si>
  <si>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</si>
  <si>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</si>
  <si>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</si>
  <si>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</si>
  <si>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</si>
  <si>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</si>
  <si>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</si>
  <si>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</si>
  <si>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</si>
  <si>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</si>
  <si>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</si>
  <si>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</si>
  <si>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</si>
  <si>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</si>
  <si>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</si>
  <si>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</si>
  <si>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</si>
  <si>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</si>
  <si>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</si>
  <si>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</si>
  <si>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</si>
  <si>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</si>
  <si>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</si>
  <si>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</si>
  <si>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</si>
  <si>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</si>
  <si>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</si>
  <si>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</si>
  <si>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</si>
  <si>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</si>
  <si>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</si>
  <si>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</si>
  <si>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</si>
  <si>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</si>
  <si>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</si>
  <si>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</si>
  <si>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</si>
  <si>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</si>
  <si>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</si>
  <si>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</si>
  <si>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</si>
  <si>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</si>
  <si>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</si>
  <si>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</si>
  <si>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</si>
  <si>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</si>
  <si>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</si>
  <si>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</si>
  <si>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</si>
  <si>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</si>
  <si>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</si>
  <si>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</si>
  <si>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</si>
  <si>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</si>
  <si>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</si>
  <si>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</si>
  <si>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</si>
  <si>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</si>
  <si>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</si>
  <si>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</si>
  <si>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</si>
  <si>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</si>
  <si>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</si>
  <si>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</si>
  <si>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</si>
  <si>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</si>
  <si>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</si>
  <si>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</si>
  <si>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</si>
  <si>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</si>
  <si>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</si>
  <si>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</si>
  <si>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</si>
  <si>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</si>
  <si>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</si>
  <si>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</si>
  <si>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</si>
  <si>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</si>
  <si>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</si>
  <si>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</si>
  <si>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</si>
  <si>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</si>
  <si>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</si>
  <si>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</si>
  <si>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</si>
  <si>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</si>
  <si>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</si>
  <si>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</si>
  <si>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</si>
  <si>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</si>
  <si>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</si>
  <si>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</si>
  <si>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</si>
  <si>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2014-2022 г.г.</t>
  </si>
  <si>
    <t>2016-2022 г.г.</t>
  </si>
  <si>
    <t>с 01.01.2014 года по 31.12.2022 года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</si>
  <si>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</si>
  <si>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</si>
  <si>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</si>
  <si>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</si>
  <si>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 xml:space="preserve">Показатель 1 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</si>
  <si>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</si>
  <si>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</si>
  <si>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</si>
  <si>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</si>
  <si>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</si>
  <si>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</si>
  <si>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</si>
  <si>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МАУ «ОЛИМП»
Спортивные общественные организации, получающие субсидию из бюджета МО "Кингисеппский муниципальный район"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</si>
  <si>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</si>
  <si>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</si>
  <si>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</si>
  <si>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</si>
  <si>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</si>
  <si>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</si>
  <si>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</si>
  <si>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</si>
  <si>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</si>
  <si>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</si>
  <si>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</si>
  <si>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</si>
  <si>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</si>
  <si>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</si>
  <si>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</si>
  <si>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Задача 5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</si>
  <si>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</si>
  <si>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</si>
  <si>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</si>
  <si>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</si>
  <si>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</si>
  <si>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</si>
  <si>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</si>
  <si>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</si>
  <si>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</si>
  <si>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</si>
  <si>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</si>
  <si>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</si>
  <si>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</si>
  <si>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</si>
  <si>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Задача №5 
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</si>
  <si>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</si>
  <si>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</si>
  <si>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3. Планируемые результаты реализации муниципальной подпрограммы "Развитие физической культуры и спорта в муниципальном районе" изложить в новой редакции:</t>
  </si>
  <si>
    <t>4. Перечень мероприятий подпрограммы "Развитие физической культуры и спорта в муниципальном районе" изложить в новой редакции:</t>
  </si>
  <si>
    <t>2020 г.</t>
  </si>
  <si>
    <t>5.2</t>
  </si>
  <si>
    <r>
      <t xml:space="preserve">Мероприятие 2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</si>
  <si>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Увеличение материально-технической базы МАУ «ОЛИМП» (приобретение табличек и указателей в бассейн)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</si>
  <si>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№962, № 1435 от 08.07.2020г., от 15.09.2020г.  №1969)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</si>
  <si>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 962, № 1435 от 08.07.2020г., от 15.09.2020г.  № 1969)</t>
  </si>
  <si>
    <t>к подпрограмме "Развитие физической культуры и спорта в муниципальном районе"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№962, № 1435 от 08.07.2020г., от 15.09.2020г.  № 1969)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</si>
</sst>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166" fontId="13" fillId="0" borderId="9" xfId="0" applyNumberFormat="1" applyFont="1" applyBorder="1" applyAlignment="1" applyProtection="1">
      <alignment horizontal="center" vertical="center" wrapText="1"/>
    </xf>
    <xf numFmtId="166" fontId="13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"/>
  <sheetViews>
    <sheetView zoomScaleNormal="100" workbookViewId="0">
      <selection activeCell="I14" sqref="I14"/>
    </sheetView>
  </sheetViews>
  <sheetFormatPr defaultRowHeight="15" x14ac:dyDescent="0.25"/>
  <cols>
    <col min="1" max="1" width="2.28515625" style="1" customWidth="1"/>
    <col min="2" max="2" width="14.7109375" style="1" customWidth="1"/>
    <col min="3" max="3" width="17.5703125" style="1" customWidth="1"/>
    <col min="4" max="4" width="7.5703125" style="1" customWidth="1"/>
    <col min="5" max="5" width="8.42578125" style="1" customWidth="1"/>
    <col min="6" max="10" width="9.140625" style="1"/>
    <col min="11" max="11" width="9.140625" style="1" customWidth="1"/>
    <col min="12" max="12" width="8.85546875" style="1" customWidth="1"/>
    <col min="13" max="13" width="10.5703125" style="1" customWidth="1"/>
    <col min="14" max="16384" width="9.140625" style="1"/>
  </cols>
  <sheetData>
    <row r="1" spans="2:13" ht="15" customHeight="1" x14ac:dyDescent="0.25">
      <c r="J1" s="85" t="s">
        <v>74</v>
      </c>
      <c r="K1" s="85"/>
      <c r="L1" s="85"/>
    </row>
    <row r="2" spans="2:13" ht="19.5" customHeight="1" x14ac:dyDescent="0.25">
      <c r="G2" s="148" t="s">
        <v>151</v>
      </c>
      <c r="H2" s="148"/>
      <c r="I2" s="148"/>
      <c r="J2" s="148"/>
      <c r="K2" s="148"/>
      <c r="L2" s="148"/>
      <c r="M2" s="148"/>
    </row>
    <row r="3" spans="2:13" ht="21.75" customHeight="1" x14ac:dyDescent="0.25">
      <c r="G3" s="148"/>
      <c r="H3" s="148"/>
      <c r="I3" s="148"/>
      <c r="J3" s="148"/>
      <c r="K3" s="148"/>
      <c r="L3" s="148"/>
      <c r="M3" s="148"/>
    </row>
    <row r="4" spans="2:13" ht="22.5" customHeight="1" x14ac:dyDescent="0.25">
      <c r="G4" s="148"/>
      <c r="H4" s="148"/>
      <c r="I4" s="148"/>
      <c r="J4" s="148"/>
      <c r="K4" s="148"/>
      <c r="L4" s="148"/>
      <c r="M4" s="148"/>
    </row>
    <row r="5" spans="2:13" ht="28.5" customHeight="1" x14ac:dyDescent="0.25">
      <c r="G5" s="148"/>
      <c r="H5" s="148"/>
      <c r="I5" s="148"/>
      <c r="J5" s="148"/>
      <c r="K5" s="148"/>
      <c r="L5" s="148"/>
      <c r="M5" s="148"/>
    </row>
    <row r="6" spans="2:13" hidden="1" x14ac:dyDescent="0.25"/>
    <row r="7" spans="2:13" ht="18.75" hidden="1" x14ac:dyDescent="0.3">
      <c r="B7" s="116" t="s">
        <v>75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</row>
    <row r="8" spans="2:13" ht="18.75" hidden="1" x14ac:dyDescent="0.3">
      <c r="B8" s="116" t="s">
        <v>76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</row>
    <row r="9" spans="2:13" ht="24.75" hidden="1" customHeight="1" x14ac:dyDescent="0.25"/>
    <row r="10" spans="2:13" ht="15" hidden="1" customHeight="1" x14ac:dyDescent="0.25">
      <c r="J10" s="85" t="s">
        <v>74</v>
      </c>
      <c r="K10" s="85"/>
      <c r="L10" s="85"/>
      <c r="M10" s="85"/>
    </row>
    <row r="11" spans="2:13" ht="15" hidden="1" customHeight="1" x14ac:dyDescent="0.25">
      <c r="I11" s="3"/>
      <c r="J11" s="3"/>
      <c r="K11" s="3"/>
      <c r="L11" s="3"/>
      <c r="M11" s="3"/>
    </row>
    <row r="12" spans="2:13" ht="6" customHeight="1" x14ac:dyDescent="0.25">
      <c r="H12" s="3"/>
      <c r="I12" s="3"/>
      <c r="J12" s="3"/>
      <c r="K12" s="3"/>
      <c r="L12" s="3"/>
      <c r="M12" s="3"/>
    </row>
    <row r="13" spans="2:13" ht="18.75" customHeight="1" x14ac:dyDescent="0.25">
      <c r="B13" s="79" t="s">
        <v>144</v>
      </c>
      <c r="C13" s="79"/>
      <c r="D13" s="79"/>
      <c r="E13" s="79"/>
      <c r="F13" s="79"/>
      <c r="G13" s="79"/>
      <c r="H13" s="4"/>
      <c r="I13" s="4"/>
      <c r="J13" s="4"/>
      <c r="K13" s="3"/>
      <c r="L13" s="3"/>
      <c r="M13" s="3"/>
    </row>
    <row r="14" spans="2:13" ht="14.25" customHeight="1" x14ac:dyDescent="0.25">
      <c r="K14" s="25"/>
      <c r="L14" s="25"/>
    </row>
    <row r="15" spans="2:13" ht="15.75" customHeight="1" x14ac:dyDescent="0.25">
      <c r="B15" s="117" t="s">
        <v>50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</row>
    <row r="16" spans="2:13" ht="8.25" customHeight="1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2:13" ht="30.75" customHeight="1" x14ac:dyDescent="0.25">
      <c r="B17" s="28" t="s">
        <v>51</v>
      </c>
      <c r="C17" s="113" t="s">
        <v>52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5"/>
    </row>
    <row r="18" spans="2:13" ht="33.75" customHeight="1" x14ac:dyDescent="0.25">
      <c r="B18" s="33" t="s">
        <v>53</v>
      </c>
      <c r="C18" s="101" t="s">
        <v>54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3"/>
    </row>
    <row r="19" spans="2:13" ht="19.5" customHeight="1" x14ac:dyDescent="0.25">
      <c r="B19" s="86" t="s">
        <v>55</v>
      </c>
      <c r="C19" s="92" t="s">
        <v>56</v>
      </c>
      <c r="D19" s="93"/>
      <c r="E19" s="93"/>
      <c r="F19" s="93"/>
      <c r="G19" s="93"/>
      <c r="H19" s="93"/>
      <c r="I19" s="93"/>
      <c r="J19" s="93"/>
      <c r="K19" s="93"/>
      <c r="L19" s="93"/>
      <c r="M19" s="94"/>
    </row>
    <row r="20" spans="2:13" ht="18.75" customHeight="1" x14ac:dyDescent="0.25">
      <c r="B20" s="86"/>
      <c r="C20" s="92" t="s">
        <v>99</v>
      </c>
      <c r="D20" s="93"/>
      <c r="E20" s="93"/>
      <c r="F20" s="93"/>
      <c r="G20" s="93"/>
      <c r="H20" s="93"/>
      <c r="I20" s="93"/>
      <c r="J20" s="93"/>
      <c r="K20" s="93"/>
      <c r="L20" s="93"/>
      <c r="M20" s="94"/>
    </row>
    <row r="21" spans="2:13" ht="24" customHeight="1" x14ac:dyDescent="0.25">
      <c r="B21" s="87" t="s">
        <v>57</v>
      </c>
      <c r="C21" s="89" t="s">
        <v>83</v>
      </c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30.75" customHeight="1" x14ac:dyDescent="0.25">
      <c r="B22" s="110"/>
      <c r="C22" s="98" t="s">
        <v>111</v>
      </c>
      <c r="D22" s="99"/>
      <c r="E22" s="99"/>
      <c r="F22" s="99"/>
      <c r="G22" s="99"/>
      <c r="H22" s="99"/>
      <c r="I22" s="99"/>
      <c r="J22" s="99"/>
      <c r="K22" s="99"/>
      <c r="L22" s="99"/>
      <c r="M22" s="100"/>
    </row>
    <row r="23" spans="2:13" ht="30" hidden="1" customHeight="1" x14ac:dyDescent="0.25">
      <c r="B23" s="110"/>
      <c r="C23" s="92" t="s">
        <v>58</v>
      </c>
      <c r="D23" s="93"/>
      <c r="E23" s="93"/>
      <c r="F23" s="93"/>
      <c r="G23" s="93"/>
      <c r="H23" s="93"/>
      <c r="I23" s="93"/>
      <c r="J23" s="93"/>
      <c r="K23" s="93"/>
      <c r="L23" s="93"/>
      <c r="M23" s="94"/>
    </row>
    <row r="24" spans="2:13" ht="17.25" hidden="1" customHeight="1" x14ac:dyDescent="0.25">
      <c r="B24" s="111"/>
      <c r="C24" s="98" t="s">
        <v>80</v>
      </c>
      <c r="D24" s="99"/>
      <c r="E24" s="99"/>
      <c r="F24" s="99"/>
      <c r="G24" s="99"/>
      <c r="H24" s="99"/>
      <c r="I24" s="99"/>
      <c r="J24" s="99"/>
      <c r="K24" s="99"/>
      <c r="L24" s="99"/>
      <c r="M24" s="100"/>
    </row>
    <row r="25" spans="2:13" ht="18" customHeight="1" x14ac:dyDescent="0.25">
      <c r="B25" s="86" t="s">
        <v>59</v>
      </c>
      <c r="C25" s="93" t="s">
        <v>60</v>
      </c>
      <c r="D25" s="93"/>
      <c r="E25" s="93"/>
      <c r="F25" s="93"/>
      <c r="G25" s="93"/>
      <c r="H25" s="93"/>
      <c r="I25" s="93"/>
      <c r="J25" s="93"/>
      <c r="K25" s="93"/>
      <c r="L25" s="93"/>
      <c r="M25" s="94"/>
    </row>
    <row r="26" spans="2:13" ht="18" customHeight="1" x14ac:dyDescent="0.25">
      <c r="B26" s="86"/>
      <c r="C26" s="93" t="s">
        <v>61</v>
      </c>
      <c r="D26" s="93"/>
      <c r="E26" s="93"/>
      <c r="F26" s="93"/>
      <c r="G26" s="93"/>
      <c r="H26" s="93"/>
      <c r="I26" s="93"/>
      <c r="J26" s="93"/>
      <c r="K26" s="93"/>
      <c r="L26" s="93"/>
      <c r="M26" s="94"/>
    </row>
    <row r="27" spans="2:13" ht="25.5" customHeight="1" x14ac:dyDescent="0.25">
      <c r="B27" s="86"/>
      <c r="C27" s="93" t="s">
        <v>62</v>
      </c>
      <c r="D27" s="93"/>
      <c r="E27" s="93"/>
      <c r="F27" s="93"/>
      <c r="G27" s="93"/>
      <c r="H27" s="93"/>
      <c r="I27" s="93"/>
      <c r="J27" s="93"/>
      <c r="K27" s="93"/>
      <c r="L27" s="93"/>
      <c r="M27" s="94"/>
    </row>
    <row r="28" spans="2:13" ht="19.5" customHeight="1" x14ac:dyDescent="0.25">
      <c r="B28" s="86"/>
      <c r="C28" s="93" t="s">
        <v>115</v>
      </c>
      <c r="D28" s="93"/>
      <c r="E28" s="93"/>
      <c r="F28" s="93"/>
      <c r="G28" s="93"/>
      <c r="H28" s="93"/>
      <c r="I28" s="93"/>
      <c r="J28" s="93"/>
      <c r="K28" s="93"/>
      <c r="L28" s="93"/>
      <c r="M28" s="94"/>
    </row>
    <row r="29" spans="2:13" ht="19.5" customHeight="1" x14ac:dyDescent="0.25">
      <c r="B29" s="86"/>
      <c r="C29" s="93" t="s">
        <v>104</v>
      </c>
      <c r="D29" s="93"/>
      <c r="E29" s="93"/>
      <c r="F29" s="93"/>
      <c r="G29" s="93"/>
      <c r="H29" s="93"/>
      <c r="I29" s="93"/>
      <c r="J29" s="93"/>
      <c r="K29" s="93"/>
      <c r="L29" s="93"/>
      <c r="M29" s="94"/>
    </row>
    <row r="30" spans="2:13" ht="19.5" customHeight="1" x14ac:dyDescent="0.25">
      <c r="B30" s="86"/>
      <c r="C30" s="99" t="s">
        <v>105</v>
      </c>
      <c r="D30" s="99"/>
      <c r="E30" s="99"/>
      <c r="F30" s="99"/>
      <c r="G30" s="99"/>
      <c r="H30" s="99"/>
      <c r="I30" s="99"/>
      <c r="J30" s="99"/>
      <c r="K30" s="99"/>
      <c r="L30" s="99"/>
      <c r="M30" s="100"/>
    </row>
    <row r="31" spans="2:13" ht="30.75" customHeight="1" x14ac:dyDescent="0.25">
      <c r="B31" s="33" t="s">
        <v>63</v>
      </c>
      <c r="C31" s="101" t="s">
        <v>98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3"/>
    </row>
    <row r="32" spans="2:13" ht="22.5" customHeight="1" x14ac:dyDescent="0.25">
      <c r="B32" s="86" t="s">
        <v>64</v>
      </c>
      <c r="C32" s="104" t="s">
        <v>65</v>
      </c>
      <c r="D32" s="101" t="s">
        <v>66</v>
      </c>
      <c r="E32" s="102"/>
      <c r="F32" s="102"/>
      <c r="G32" s="102"/>
      <c r="H32" s="102"/>
      <c r="I32" s="102"/>
      <c r="J32" s="102"/>
      <c r="K32" s="102"/>
      <c r="L32" s="102"/>
      <c r="M32" s="103"/>
    </row>
    <row r="33" spans="2:13" ht="24" customHeight="1" x14ac:dyDescent="0.25">
      <c r="B33" s="86"/>
      <c r="C33" s="104"/>
      <c r="D33" s="41" t="s">
        <v>10</v>
      </c>
      <c r="E33" s="41" t="s">
        <v>11</v>
      </c>
      <c r="F33" s="41" t="s">
        <v>12</v>
      </c>
      <c r="G33" s="41" t="s">
        <v>13</v>
      </c>
      <c r="H33" s="41" t="s">
        <v>14</v>
      </c>
      <c r="I33" s="41" t="s">
        <v>15</v>
      </c>
      <c r="J33" s="41" t="s">
        <v>16</v>
      </c>
      <c r="K33" s="41" t="s">
        <v>82</v>
      </c>
      <c r="L33" s="41" t="s">
        <v>95</v>
      </c>
      <c r="M33" s="47" t="s">
        <v>18</v>
      </c>
    </row>
    <row r="34" spans="2:13" x14ac:dyDescent="0.25">
      <c r="B34" s="86"/>
      <c r="C34" s="29" t="s">
        <v>67</v>
      </c>
      <c r="D34" s="105">
        <f>SUM(D36:D40)</f>
        <v>959.6</v>
      </c>
      <c r="E34" s="106">
        <f t="shared" ref="E34:J34" si="0">SUM(E36:E40)</f>
        <v>1000</v>
      </c>
      <c r="F34" s="105">
        <f t="shared" si="0"/>
        <v>12949.3</v>
      </c>
      <c r="G34" s="105">
        <f t="shared" si="0"/>
        <v>16187.2</v>
      </c>
      <c r="H34" s="106">
        <f t="shared" si="0"/>
        <v>17038.7</v>
      </c>
      <c r="I34" s="105">
        <f t="shared" si="0"/>
        <v>19044.699999999997</v>
      </c>
      <c r="J34" s="105">
        <f t="shared" si="0"/>
        <v>22399.9</v>
      </c>
      <c r="K34" s="108">
        <f>SUM(K36:K40)</f>
        <v>23173.4</v>
      </c>
      <c r="L34" s="108">
        <f>SUM(L36:L40)</f>
        <v>24077.100000000002</v>
      </c>
      <c r="M34" s="107">
        <f>SUM(M36:M40)</f>
        <v>136829.9</v>
      </c>
    </row>
    <row r="35" spans="2:13" x14ac:dyDescent="0.25">
      <c r="B35" s="86"/>
      <c r="C35" s="30" t="s">
        <v>68</v>
      </c>
      <c r="D35" s="105"/>
      <c r="E35" s="106"/>
      <c r="F35" s="105"/>
      <c r="G35" s="105"/>
      <c r="H35" s="106"/>
      <c r="I35" s="105"/>
      <c r="J35" s="105"/>
      <c r="K35" s="109"/>
      <c r="L35" s="109"/>
      <c r="M35" s="107"/>
    </row>
    <row r="36" spans="2:13" ht="53.25" customHeight="1" x14ac:dyDescent="0.25">
      <c r="B36" s="86"/>
      <c r="C36" s="31" t="s">
        <v>19</v>
      </c>
      <c r="D36" s="15">
        <f>'Прил2 ФК и спорт'!H19+'Прил2 ФК и спорт'!H43+'Прил2 ФК и спорт'!H55+'Прил2 ФК и спорт'!H67</f>
        <v>959.6</v>
      </c>
      <c r="E36" s="15">
        <f>'Прил2 ФК и спорт'!I19+'Прил2 ФК и спорт'!I43+'Прил2 ФК и спорт'!I55+'Прил2 ФК и спорт'!I67</f>
        <v>1000</v>
      </c>
      <c r="F36" s="15">
        <f>'Прил2 ФК и спорт'!J19+'Прил2 ФК и спорт'!J43+'Прил2 ФК и спорт'!J55+'Прил2 ФК и спорт'!J67</f>
        <v>11449.3</v>
      </c>
      <c r="G36" s="15">
        <f>'Прил2 ФК и спорт'!K19+'Прил2 ФК и спорт'!K43+'Прил2 ФК и спорт'!K55+'Прил2 ФК и спорт'!K67</f>
        <v>16187.2</v>
      </c>
      <c r="H36" s="15">
        <f>'Прил2 ФК и спорт'!L19+'Прил2 ФК и спорт'!L43+'Прил2 ФК и спорт'!L55+'Прил2 ФК и спорт'!L67</f>
        <v>17038.7</v>
      </c>
      <c r="I36" s="15">
        <f>'Прил2 ФК и спорт'!M19+'Прил2 ФК и спорт'!M43+'Прил2 ФК и спорт'!M55+'Прил2 ФК и спорт'!M67</f>
        <v>19044.699999999997</v>
      </c>
      <c r="J36" s="15">
        <f>'Прил2 ФК и спорт'!N19+'Прил2 ФК и спорт'!N43+'Прил2 ФК и спорт'!N55+'Прил2 ФК и спорт'!N67+'Прил2 ФК и спорт'!N85</f>
        <v>22249.9</v>
      </c>
      <c r="K36" s="15">
        <f>'Прил2 ФК и спорт'!O19+'Прил2 ФК и спорт'!O43+'Прил2 ФК и спорт'!O55+'Прил2 ФК и спорт'!O67+'Прил2 ФК и спорт'!O85</f>
        <v>23173.4</v>
      </c>
      <c r="L36" s="15">
        <f>'Прил2 ФК и спорт'!P19+'Прил2 ФК и спорт'!P43+'Прил2 ФК и спорт'!P55+'Прил2 ФК и спорт'!P67+'Прил2 ФК и спорт'!P85</f>
        <v>24077.100000000002</v>
      </c>
      <c r="M36" s="32">
        <f>SUM(D36:L36)</f>
        <v>135179.9</v>
      </c>
    </row>
    <row r="37" spans="2:13" ht="54.75" customHeight="1" x14ac:dyDescent="0.25">
      <c r="B37" s="86"/>
      <c r="C37" s="31" t="s">
        <v>20</v>
      </c>
      <c r="D37" s="15">
        <f>'Прил2 ФК и спорт'!H20+'Прил2 ФК и спорт'!H32+'Прил2 ФК и спорт'!H44+'Прил2 ФК и спорт'!H56+'Прил2 ФК и спорт'!H68</f>
        <v>0</v>
      </c>
      <c r="E37" s="15">
        <f>'Прил2 ФК и спорт'!I20+'Прил2 ФК и спорт'!I32+'Прил2 ФК и спорт'!I44+'Прил2 ФК и спорт'!I56+'Прил2 ФК и спорт'!I68</f>
        <v>0</v>
      </c>
      <c r="F37" s="15">
        <f>'Прил2 ФК и спорт'!J20+'Прил2 ФК и спорт'!J32+'Прил2 ФК и спорт'!J44+'Прил2 ФК и спорт'!J56+'Прил2 ФК и спорт'!J68</f>
        <v>0</v>
      </c>
      <c r="G37" s="15">
        <f>'Прил2 ФК и спорт'!K20+'Прил2 ФК и спорт'!K32+'Прил2 ФК и спорт'!K44+'Прил2 ФК и спорт'!K56+'Прил2 ФК и спорт'!K68</f>
        <v>0</v>
      </c>
      <c r="H37" s="15">
        <f>'Прил2 ФК и спорт'!L20+'Прил2 ФК и спорт'!L32+'Прил2 ФК и спорт'!L44+'Прил2 ФК и спорт'!L56+'Прил2 ФК и спорт'!L68</f>
        <v>0</v>
      </c>
      <c r="I37" s="15">
        <f>'Прил2 ФК и спорт'!M20+'Прил2 ФК и спорт'!M32+'Прил2 ФК и спорт'!M44+'Прил2 ФК и спорт'!M56+'Прил2 ФК и спорт'!M68</f>
        <v>0</v>
      </c>
      <c r="J37" s="15">
        <f>'Прил2 ФК и спорт'!N20+'Прил2 ФК и спорт'!N44+'Прил2 ФК и спорт'!N56+'Прил2 ФК и спорт'!N68+'Прил2 ФК и спорт'!N86</f>
        <v>0</v>
      </c>
      <c r="K37" s="15">
        <f>'Прил2 ФК и спорт'!O20+'Прил2 ФК и спорт'!O44+'Прил2 ФК и спорт'!O56+'Прил2 ФК и спорт'!O68+'Прил2 ФК и спорт'!O86</f>
        <v>0</v>
      </c>
      <c r="L37" s="15">
        <f>'Прил2 ФК и спорт'!P20+'Прил2 ФК и спорт'!P44+'Прил2 ФК и спорт'!P56+'Прил2 ФК и спорт'!P68+'Прил2 ФК и спорт'!P86</f>
        <v>0</v>
      </c>
      <c r="M37" s="32">
        <f>SUM(D37:L37)</f>
        <v>0</v>
      </c>
    </row>
    <row r="38" spans="2:13" ht="41.25" customHeight="1" x14ac:dyDescent="0.25">
      <c r="B38" s="86"/>
      <c r="C38" s="31" t="s">
        <v>22</v>
      </c>
      <c r="D38" s="15">
        <f>'Прил2 ФК и спорт'!H21+'Прил2 ФК и спорт'!H33+'Прил2 ФК и спорт'!H45+'Прил2 ФК и спорт'!H57+'Прил2 ФК и спорт'!H69</f>
        <v>0</v>
      </c>
      <c r="E38" s="15">
        <f>'Прил2 ФК и спорт'!I21+'Прил2 ФК и спорт'!I33+'Прил2 ФК и спорт'!I45+'Прил2 ФК и спорт'!I57+'Прил2 ФК и спорт'!I69</f>
        <v>0</v>
      </c>
      <c r="F38" s="15">
        <f>'Прил2 ФК и спорт'!J21+'Прил2 ФК и спорт'!J33+'Прил2 ФК и спорт'!J45+'Прил2 ФК и спорт'!J57+'Прил2 ФК и спорт'!J69</f>
        <v>0</v>
      </c>
      <c r="G38" s="15">
        <f>'Прил2 ФК и спорт'!K21+'Прил2 ФК и спорт'!K33+'Прил2 ФК и спорт'!K45+'Прил2 ФК и спорт'!K57+'Прил2 ФК и спорт'!K69</f>
        <v>0</v>
      </c>
      <c r="H38" s="15">
        <f>'Прил2 ФК и спорт'!L21+'Прил2 ФК и спорт'!L33+'Прил2 ФК и спорт'!L45+'Прил2 ФК и спорт'!L57+'Прил2 ФК и спорт'!L69</f>
        <v>0</v>
      </c>
      <c r="I38" s="15">
        <f>'Прил2 ФК и спорт'!M21+'Прил2 ФК и спорт'!M33+'Прил2 ФК и спорт'!M45+'Прил2 ФК и спорт'!M57+'Прил2 ФК и спорт'!M69</f>
        <v>0</v>
      </c>
      <c r="J38" s="15">
        <f>'Прил2 ФК и спорт'!N21+'Прил2 ФК и спорт'!N45+'Прил2 ФК и спорт'!N57+'Прил2 ФК и спорт'!N69+'Прил2 ФК и спорт'!N87</f>
        <v>0</v>
      </c>
      <c r="K38" s="15">
        <f>'Прил2 ФК и спорт'!O21+'Прил2 ФК и спорт'!O45+'Прил2 ФК и спорт'!O57+'Прил2 ФК и спорт'!O69+'Прил2 ФК и спорт'!O87</f>
        <v>0</v>
      </c>
      <c r="L38" s="15">
        <f>'Прил2 ФК и спорт'!P21+'Прил2 ФК и спорт'!P45+'Прил2 ФК и спорт'!P57+'Прил2 ФК и спорт'!P69+'Прил2 ФК и спорт'!P87</f>
        <v>0</v>
      </c>
      <c r="M38" s="32">
        <f>SUM(D38:L38)</f>
        <v>0</v>
      </c>
    </row>
    <row r="39" spans="2:13" ht="44.25" customHeight="1" x14ac:dyDescent="0.25">
      <c r="B39" s="86"/>
      <c r="C39" s="31" t="s">
        <v>23</v>
      </c>
      <c r="D39" s="15">
        <f>'Прил2 ФК и спорт'!H22+'Прил2 ФК и спорт'!H34+'Прил2 ФК и спорт'!H46+'Прил2 ФК и спорт'!H58+'Прил2 ФК и спорт'!H70</f>
        <v>0</v>
      </c>
      <c r="E39" s="15">
        <f>'Прил2 ФК и спорт'!I22+'Прил2 ФК и спорт'!I34+'Прил2 ФК и спорт'!I46+'Прил2 ФК и спорт'!I58+'Прил2 ФК и спорт'!I70</f>
        <v>0</v>
      </c>
      <c r="F39" s="15">
        <f>'Прил2 ФК и спорт'!J22+'Прил2 ФК и спорт'!J34+'Прил2 ФК и спорт'!J46+'Прил2 ФК и спорт'!J58+'Прил2 ФК и спорт'!J70</f>
        <v>0</v>
      </c>
      <c r="G39" s="15">
        <f>'Прил2 ФК и спорт'!K22+'Прил2 ФК и спорт'!K34+'Прил2 ФК и спорт'!K46+'Прил2 ФК и спорт'!K58+'Прил2 ФК и спорт'!K70</f>
        <v>0</v>
      </c>
      <c r="H39" s="15">
        <f>'Прил2 ФК и спорт'!L22+'Прил2 ФК и спорт'!L34+'Прил2 ФК и спорт'!L46+'Прил2 ФК и спорт'!L58+'Прил2 ФК и спорт'!L70</f>
        <v>0</v>
      </c>
      <c r="I39" s="15">
        <f>'Прил2 ФК и спорт'!M22+'Прил2 ФК и спорт'!M34+'Прил2 ФК и спорт'!M46+'Прил2 ФК и спорт'!M58+'Прил2 ФК и спорт'!M70</f>
        <v>0</v>
      </c>
      <c r="J39" s="15">
        <f>'Прил2 ФК и спорт'!N22+'Прил2 ФК и спорт'!N46+'Прил2 ФК и спорт'!N58+'Прил2 ФК и спорт'!N70+'Прил2 ФК и спорт'!N88</f>
        <v>150</v>
      </c>
      <c r="K39" s="15">
        <f>'Прил2 ФК и спорт'!O22+'Прил2 ФК и спорт'!O46+'Прил2 ФК и спорт'!O58+'Прил2 ФК и спорт'!O70+'Прил2 ФК и спорт'!O88</f>
        <v>0</v>
      </c>
      <c r="L39" s="15">
        <f>'Прил2 ФК и спорт'!P22+'Прил2 ФК и спорт'!P46+'Прил2 ФК и спорт'!P58+'Прил2 ФК и спорт'!P70+'Прил2 ФК и спорт'!P88</f>
        <v>0</v>
      </c>
      <c r="M39" s="32">
        <f>SUM(D39:L39)</f>
        <v>150</v>
      </c>
    </row>
    <row r="40" spans="2:13" ht="22.5" customHeight="1" x14ac:dyDescent="0.25">
      <c r="B40" s="86"/>
      <c r="C40" s="14" t="s">
        <v>30</v>
      </c>
      <c r="D40" s="15">
        <f>'Прил2 ФК и спорт'!H23+'Прил2 ФК и спорт'!H35+'Прил2 ФК и спорт'!H47+'Прил2 ФК и спорт'!H59+'Прил2 ФК и спорт'!H71</f>
        <v>0</v>
      </c>
      <c r="E40" s="15">
        <f>'Прил2 ФК и спорт'!I23+'Прил2 ФК и спорт'!I35+'Прил2 ФК и спорт'!I47+'Прил2 ФК и спорт'!I59+'Прил2 ФК и спорт'!I71</f>
        <v>0</v>
      </c>
      <c r="F40" s="15">
        <f>'Прил2 ФК и спорт'!J23+'Прил2 ФК и спорт'!J35+'Прил2 ФК и спорт'!J47+'Прил2 ФК и спорт'!J59+'Прил2 ФК и спорт'!J71</f>
        <v>1500</v>
      </c>
      <c r="G40" s="15">
        <f>'Прил2 ФК и спорт'!K23+'Прил2 ФК и спорт'!K35+'Прил2 ФК и спорт'!K47+'Прил2 ФК и спорт'!K59+'Прил2 ФК и спорт'!K71</f>
        <v>0</v>
      </c>
      <c r="H40" s="15">
        <f>'Прил2 ФК и спорт'!L23+'Прил2 ФК и спорт'!L35+'Прил2 ФК и спорт'!L47+'Прил2 ФК и спорт'!L59+'Прил2 ФК и спорт'!L71</f>
        <v>0</v>
      </c>
      <c r="I40" s="15">
        <f>'Прил2 ФК и спорт'!M23+'Прил2 ФК и спорт'!M35+'Прил2 ФК и спорт'!M47+'Прил2 ФК и спорт'!M59+'Прил2 ФК и спорт'!M71</f>
        <v>0</v>
      </c>
      <c r="J40" s="15">
        <f>'Прил2 ФК и спорт'!N23+'Прил2 ФК и спорт'!N47+'Прил2 ФК и спорт'!N59+'Прил2 ФК и спорт'!N71+'Прил2 ФК и спорт'!N89</f>
        <v>0</v>
      </c>
      <c r="K40" s="15">
        <f>'Прил2 ФК и спорт'!O23+'Прил2 ФК и спорт'!O47+'Прил2 ФК и спорт'!O59+'Прил2 ФК и спорт'!O71+'Прил2 ФК и спорт'!O89</f>
        <v>0</v>
      </c>
      <c r="L40" s="15">
        <f>'Прил2 ФК и спорт'!P23+'Прил2 ФК и спорт'!P47+'Прил2 ФК и спорт'!P59+'Прил2 ФК и спорт'!P71+'Прил2 ФК и спорт'!P89</f>
        <v>0</v>
      </c>
      <c r="M40" s="32">
        <f>SUM(D40:L40)</f>
        <v>1500</v>
      </c>
    </row>
    <row r="41" spans="2:13" ht="22.5" customHeight="1" x14ac:dyDescent="0.25">
      <c r="B41" s="86" t="s">
        <v>69</v>
      </c>
      <c r="C41" s="89" t="s">
        <v>70</v>
      </c>
      <c r="D41" s="90"/>
      <c r="E41" s="90"/>
      <c r="F41" s="90"/>
      <c r="G41" s="90"/>
      <c r="H41" s="90"/>
      <c r="I41" s="90"/>
      <c r="J41" s="90"/>
      <c r="K41" s="90"/>
      <c r="L41" s="90"/>
      <c r="M41" s="91"/>
    </row>
    <row r="42" spans="2:13" ht="17.25" customHeight="1" x14ac:dyDescent="0.25">
      <c r="B42" s="86"/>
      <c r="C42" s="92" t="s">
        <v>71</v>
      </c>
      <c r="D42" s="93"/>
      <c r="E42" s="93"/>
      <c r="F42" s="93"/>
      <c r="G42" s="93"/>
      <c r="H42" s="93"/>
      <c r="I42" s="93"/>
      <c r="J42" s="93"/>
      <c r="K42" s="93"/>
      <c r="L42" s="93"/>
      <c r="M42" s="94"/>
    </row>
    <row r="43" spans="2:13" ht="22.5" customHeight="1" x14ac:dyDescent="0.25">
      <c r="B43" s="86"/>
      <c r="C43" s="92" t="s">
        <v>72</v>
      </c>
      <c r="D43" s="93"/>
      <c r="E43" s="93"/>
      <c r="F43" s="93"/>
      <c r="G43" s="93"/>
      <c r="H43" s="93"/>
      <c r="I43" s="93"/>
      <c r="J43" s="93"/>
      <c r="K43" s="93"/>
      <c r="L43" s="93"/>
      <c r="M43" s="94"/>
    </row>
    <row r="44" spans="2:13" ht="22.5" customHeight="1" x14ac:dyDescent="0.25">
      <c r="B44" s="87"/>
      <c r="C44" s="98" t="s">
        <v>73</v>
      </c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2:13" ht="24.75" customHeight="1" thickBot="1" x14ac:dyDescent="0.3">
      <c r="B45" s="88"/>
      <c r="C45" s="95" t="s">
        <v>106</v>
      </c>
      <c r="D45" s="96"/>
      <c r="E45" s="96"/>
      <c r="F45" s="96"/>
      <c r="G45" s="96"/>
      <c r="H45" s="96"/>
      <c r="I45" s="96"/>
      <c r="J45" s="96"/>
      <c r="K45" s="96"/>
      <c r="L45" s="96"/>
      <c r="M45" s="97"/>
    </row>
  </sheetData>
  <sheetProtection password="C665" sheet="1" objects="1" scenarios="1"/>
  <mergeCells count="43">
    <mergeCell ref="G2:M5"/>
    <mergeCell ref="C17:M17"/>
    <mergeCell ref="B7:M7"/>
    <mergeCell ref="B8:M8"/>
    <mergeCell ref="J10:M10"/>
    <mergeCell ref="B15:M15"/>
    <mergeCell ref="C18:M18"/>
    <mergeCell ref="B19:B20"/>
    <mergeCell ref="C19:M19"/>
    <mergeCell ref="C20:M20"/>
    <mergeCell ref="B21:B24"/>
    <mergeCell ref="C21:M21"/>
    <mergeCell ref="C22:M22"/>
    <mergeCell ref="C23:M23"/>
    <mergeCell ref="C24:M24"/>
    <mergeCell ref="G34:G35"/>
    <mergeCell ref="H34:H35"/>
    <mergeCell ref="I34:I35"/>
    <mergeCell ref="J34:J35"/>
    <mergeCell ref="L34:L35"/>
    <mergeCell ref="B25:B30"/>
    <mergeCell ref="C25:M25"/>
    <mergeCell ref="C26:M26"/>
    <mergeCell ref="C27:M27"/>
    <mergeCell ref="C28:M28"/>
    <mergeCell ref="C30:M30"/>
    <mergeCell ref="C29:M29"/>
    <mergeCell ref="J1:L1"/>
    <mergeCell ref="B41:B45"/>
    <mergeCell ref="C41:M41"/>
    <mergeCell ref="C42:M42"/>
    <mergeCell ref="C43:M43"/>
    <mergeCell ref="C45:M45"/>
    <mergeCell ref="C44:M44"/>
    <mergeCell ref="C31:M31"/>
    <mergeCell ref="B32:B40"/>
    <mergeCell ref="C32:C33"/>
    <mergeCell ref="D32:M32"/>
    <mergeCell ref="D34:D35"/>
    <mergeCell ref="E34:E35"/>
    <mergeCell ref="F34:F35"/>
    <mergeCell ref="M34:M35"/>
    <mergeCell ref="K34:K35"/>
  </mergeCells>
  <pageMargins left="0.70866141732283472" right="0.31496062992125984" top="0.74803149606299213" bottom="0.55118110236220474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34"/>
  <sheetViews>
    <sheetView zoomScaleNormal="100" workbookViewId="0">
      <selection activeCell="B5" sqref="B5:Q5"/>
    </sheetView>
  </sheetViews>
  <sheetFormatPr defaultRowHeight="15" x14ac:dyDescent="0.25"/>
  <cols>
    <col min="1" max="1" width="0.8554687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1" spans="2:17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18" t="s">
        <v>35</v>
      </c>
      <c r="O1" s="118"/>
      <c r="P1" s="118"/>
    </row>
    <row r="2" spans="2:17" ht="18.75" customHeight="1" x14ac:dyDescent="0.25">
      <c r="B2" s="3"/>
      <c r="C2" s="3"/>
      <c r="D2" s="3"/>
      <c r="E2" s="3"/>
      <c r="F2" s="3"/>
      <c r="G2" s="3"/>
      <c r="H2" s="3"/>
      <c r="I2" s="3"/>
      <c r="J2" s="3"/>
      <c r="K2" s="148" t="s">
        <v>152</v>
      </c>
      <c r="L2" s="148"/>
      <c r="M2" s="148"/>
      <c r="N2" s="148"/>
      <c r="O2" s="148"/>
      <c r="P2" s="148"/>
      <c r="Q2" s="148"/>
    </row>
    <row r="3" spans="2:17" ht="16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148"/>
      <c r="L3" s="148"/>
      <c r="M3" s="148"/>
      <c r="N3" s="148"/>
      <c r="O3" s="148"/>
      <c r="P3" s="148"/>
      <c r="Q3" s="148"/>
    </row>
    <row r="4" spans="2:17" ht="39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148"/>
      <c r="L4" s="148"/>
      <c r="M4" s="148"/>
      <c r="N4" s="148"/>
      <c r="O4" s="148"/>
      <c r="P4" s="148"/>
      <c r="Q4" s="148"/>
    </row>
    <row r="5" spans="2:17" ht="15.75" x14ac:dyDescent="0.25">
      <c r="B5" s="160" t="s">
        <v>145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2:17" ht="24" customHeight="1" x14ac:dyDescent="0.25">
      <c r="B6" s="117" t="s">
        <v>36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2:17" ht="15.75" customHeight="1" x14ac:dyDescent="0.25">
      <c r="B7" s="125" t="s">
        <v>37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2:17" ht="15.75" customHeight="1" x14ac:dyDescent="0.25">
      <c r="B8" s="159" t="s">
        <v>38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</row>
    <row r="9" spans="2:17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25.5" customHeight="1" x14ac:dyDescent="0.25">
      <c r="B10" s="154" t="s">
        <v>29</v>
      </c>
      <c r="C10" s="149" t="s">
        <v>39</v>
      </c>
      <c r="D10" s="150" t="s">
        <v>40</v>
      </c>
      <c r="E10" s="157"/>
      <c r="F10" s="149" t="s">
        <v>41</v>
      </c>
      <c r="G10" s="149" t="s">
        <v>42</v>
      </c>
      <c r="H10" s="149" t="s">
        <v>43</v>
      </c>
      <c r="I10" s="150" t="s">
        <v>44</v>
      </c>
      <c r="J10" s="151"/>
      <c r="K10" s="151"/>
      <c r="L10" s="151"/>
      <c r="M10" s="151"/>
      <c r="N10" s="151"/>
      <c r="O10" s="151"/>
      <c r="P10" s="151"/>
      <c r="Q10" s="152"/>
    </row>
    <row r="11" spans="2:17" ht="29.25" customHeight="1" x14ac:dyDescent="0.25">
      <c r="B11" s="155"/>
      <c r="C11" s="120"/>
      <c r="D11" s="122"/>
      <c r="E11" s="158"/>
      <c r="F11" s="120"/>
      <c r="G11" s="120"/>
      <c r="H11" s="120"/>
      <c r="I11" s="122"/>
      <c r="J11" s="153"/>
      <c r="K11" s="153"/>
      <c r="L11" s="153"/>
      <c r="M11" s="153"/>
      <c r="N11" s="153"/>
      <c r="O11" s="153"/>
      <c r="P11" s="153"/>
      <c r="Q11" s="124"/>
    </row>
    <row r="12" spans="2:17" ht="31.5" customHeight="1" x14ac:dyDescent="0.25">
      <c r="B12" s="155"/>
      <c r="C12" s="120"/>
      <c r="D12" s="119" t="s">
        <v>45</v>
      </c>
      <c r="E12" s="119" t="s">
        <v>46</v>
      </c>
      <c r="F12" s="120"/>
      <c r="G12" s="120"/>
      <c r="H12" s="120"/>
      <c r="I12" s="119" t="s">
        <v>10</v>
      </c>
      <c r="J12" s="119" t="s">
        <v>11</v>
      </c>
      <c r="K12" s="119" t="s">
        <v>12</v>
      </c>
      <c r="L12" s="119" t="s">
        <v>13</v>
      </c>
      <c r="M12" s="119" t="s">
        <v>14</v>
      </c>
      <c r="N12" s="119" t="s">
        <v>15</v>
      </c>
      <c r="O12" s="121" t="s">
        <v>16</v>
      </c>
      <c r="P12" s="119" t="s">
        <v>82</v>
      </c>
      <c r="Q12" s="123" t="s">
        <v>95</v>
      </c>
    </row>
    <row r="13" spans="2:17" ht="33.75" customHeight="1" x14ac:dyDescent="0.25">
      <c r="B13" s="156"/>
      <c r="C13" s="104"/>
      <c r="D13" s="120"/>
      <c r="E13" s="120"/>
      <c r="F13" s="104"/>
      <c r="G13" s="104"/>
      <c r="H13" s="104"/>
      <c r="I13" s="120"/>
      <c r="J13" s="120"/>
      <c r="K13" s="120"/>
      <c r="L13" s="120"/>
      <c r="M13" s="120"/>
      <c r="N13" s="120"/>
      <c r="O13" s="122"/>
      <c r="P13" s="120"/>
      <c r="Q13" s="124"/>
    </row>
    <row r="14" spans="2:17" x14ac:dyDescent="0.25">
      <c r="B14" s="45">
        <v>1</v>
      </c>
      <c r="C14" s="36">
        <v>2</v>
      </c>
      <c r="D14" s="36">
        <v>3</v>
      </c>
      <c r="E14" s="36">
        <v>4</v>
      </c>
      <c r="F14" s="36">
        <v>5</v>
      </c>
      <c r="G14" s="36">
        <v>6</v>
      </c>
      <c r="H14" s="36">
        <v>7</v>
      </c>
      <c r="I14" s="36">
        <v>8</v>
      </c>
      <c r="J14" s="36">
        <v>9</v>
      </c>
      <c r="K14" s="36">
        <v>10</v>
      </c>
      <c r="L14" s="36">
        <v>11</v>
      </c>
      <c r="M14" s="36">
        <v>12</v>
      </c>
      <c r="N14" s="36">
        <v>13</v>
      </c>
      <c r="O14" s="34">
        <v>14</v>
      </c>
      <c r="P14" s="36">
        <v>15</v>
      </c>
      <c r="Q14" s="35">
        <v>15</v>
      </c>
    </row>
    <row r="15" spans="2:17" ht="40.5" customHeight="1" x14ac:dyDescent="0.25">
      <c r="B15" s="126">
        <v>1</v>
      </c>
      <c r="C15" s="142" t="s">
        <v>93</v>
      </c>
      <c r="D15" s="145">
        <f>'Прил2 ФК и спорт'!G19</f>
        <v>4754.7</v>
      </c>
      <c r="E15" s="132">
        <f>'Прил2 ФК и спорт'!G20+'Прил2 ФК и спорт'!G21+'Прил2 ФК и спорт'!G22+'Прил2 ФК и спорт'!G23</f>
        <v>0</v>
      </c>
      <c r="F15" s="73" t="s">
        <v>129</v>
      </c>
      <c r="G15" s="36" t="s">
        <v>47</v>
      </c>
      <c r="H15" s="36">
        <v>29</v>
      </c>
      <c r="I15" s="36">
        <v>29</v>
      </c>
      <c r="J15" s="36">
        <v>1</v>
      </c>
      <c r="K15" s="36">
        <v>1</v>
      </c>
      <c r="L15" s="36">
        <v>6</v>
      </c>
      <c r="M15" s="36">
        <v>0</v>
      </c>
      <c r="N15" s="36">
        <f>2+9</f>
        <v>11</v>
      </c>
      <c r="O15" s="34">
        <f>2+5</f>
        <v>7</v>
      </c>
      <c r="P15" s="36">
        <v>7</v>
      </c>
      <c r="Q15" s="35">
        <v>7</v>
      </c>
    </row>
    <row r="16" spans="2:17" ht="40.5" customHeight="1" x14ac:dyDescent="0.25">
      <c r="B16" s="127"/>
      <c r="C16" s="143"/>
      <c r="D16" s="146"/>
      <c r="E16" s="133"/>
      <c r="F16" s="74" t="s">
        <v>130</v>
      </c>
      <c r="G16" s="36" t="s">
        <v>48</v>
      </c>
      <c r="H16" s="36">
        <v>800</v>
      </c>
      <c r="I16" s="36">
        <v>800</v>
      </c>
      <c r="J16" s="36">
        <v>130</v>
      </c>
      <c r="K16" s="36">
        <v>130</v>
      </c>
      <c r="L16" s="36">
        <v>1054</v>
      </c>
      <c r="M16" s="36">
        <v>0</v>
      </c>
      <c r="N16" s="36">
        <f>205+245</f>
        <v>450</v>
      </c>
      <c r="O16" s="34">
        <f>215+930</f>
        <v>1145</v>
      </c>
      <c r="P16" s="36">
        <f>215+930</f>
        <v>1145</v>
      </c>
      <c r="Q16" s="35">
        <f>215+930</f>
        <v>1145</v>
      </c>
    </row>
    <row r="17" spans="2:17" ht="69" customHeight="1" x14ac:dyDescent="0.25">
      <c r="B17" s="127"/>
      <c r="C17" s="143"/>
      <c r="D17" s="146"/>
      <c r="E17" s="133"/>
      <c r="F17" s="74" t="s">
        <v>131</v>
      </c>
      <c r="G17" s="11" t="s">
        <v>48</v>
      </c>
      <c r="H17" s="11" t="s">
        <v>21</v>
      </c>
      <c r="I17" s="11" t="s">
        <v>21</v>
      </c>
      <c r="J17" s="36" t="s">
        <v>21</v>
      </c>
      <c r="K17" s="36" t="s">
        <v>21</v>
      </c>
      <c r="L17" s="36">
        <v>360</v>
      </c>
      <c r="M17" s="36">
        <v>360</v>
      </c>
      <c r="N17" s="36">
        <v>360</v>
      </c>
      <c r="O17" s="34">
        <v>360</v>
      </c>
      <c r="P17" s="36">
        <v>360</v>
      </c>
      <c r="Q17" s="35">
        <v>360</v>
      </c>
    </row>
    <row r="18" spans="2:17" ht="45.75" customHeight="1" x14ac:dyDescent="0.25">
      <c r="B18" s="127"/>
      <c r="C18" s="143"/>
      <c r="D18" s="146"/>
      <c r="E18" s="133"/>
      <c r="F18" s="12" t="s">
        <v>129</v>
      </c>
      <c r="G18" s="36" t="s">
        <v>47</v>
      </c>
      <c r="H18" s="36">
        <v>27</v>
      </c>
      <c r="I18" s="36">
        <v>27</v>
      </c>
      <c r="J18" s="36">
        <v>17</v>
      </c>
      <c r="K18" s="36">
        <v>9</v>
      </c>
      <c r="L18" s="36">
        <v>13</v>
      </c>
      <c r="M18" s="36">
        <v>13</v>
      </c>
      <c r="N18" s="36">
        <f>14+6</f>
        <v>20</v>
      </c>
      <c r="O18" s="34">
        <f>13+7</f>
        <v>20</v>
      </c>
      <c r="P18" s="36">
        <f>13+7</f>
        <v>20</v>
      </c>
      <c r="Q18" s="35">
        <f>14+7</f>
        <v>21</v>
      </c>
    </row>
    <row r="19" spans="2:17" ht="44.25" customHeight="1" x14ac:dyDescent="0.25">
      <c r="B19" s="127"/>
      <c r="C19" s="143"/>
      <c r="D19" s="146"/>
      <c r="E19" s="133"/>
      <c r="F19" s="12" t="s">
        <v>132</v>
      </c>
      <c r="G19" s="36" t="s">
        <v>49</v>
      </c>
      <c r="H19" s="36">
        <v>76</v>
      </c>
      <c r="I19" s="36">
        <v>76</v>
      </c>
      <c r="J19" s="36">
        <v>52</v>
      </c>
      <c r="K19" s="36">
        <v>15</v>
      </c>
      <c r="L19" s="36">
        <v>15</v>
      </c>
      <c r="M19" s="36">
        <v>15</v>
      </c>
      <c r="N19" s="36">
        <f>7+3</f>
        <v>10</v>
      </c>
      <c r="O19" s="34">
        <v>10</v>
      </c>
      <c r="P19" s="36">
        <v>10</v>
      </c>
      <c r="Q19" s="35">
        <v>11</v>
      </c>
    </row>
    <row r="20" spans="2:17" ht="57.75" customHeight="1" x14ac:dyDescent="0.25">
      <c r="B20" s="127"/>
      <c r="C20" s="143"/>
      <c r="D20" s="146"/>
      <c r="E20" s="133"/>
      <c r="F20" s="12" t="s">
        <v>133</v>
      </c>
      <c r="G20" s="36" t="s">
        <v>48</v>
      </c>
      <c r="H20" s="36">
        <v>325</v>
      </c>
      <c r="I20" s="36">
        <v>325</v>
      </c>
      <c r="J20" s="36">
        <v>177</v>
      </c>
      <c r="K20" s="36">
        <v>72</v>
      </c>
      <c r="L20" s="36">
        <v>83</v>
      </c>
      <c r="M20" s="36">
        <v>117</v>
      </c>
      <c r="N20" s="36">
        <f>99+100</f>
        <v>199</v>
      </c>
      <c r="O20" s="34">
        <f>84+74</f>
        <v>158</v>
      </c>
      <c r="P20" s="36">
        <f>84+74</f>
        <v>158</v>
      </c>
      <c r="Q20" s="35">
        <f>90+74</f>
        <v>164</v>
      </c>
    </row>
    <row r="21" spans="2:17" ht="68.25" hidden="1" customHeight="1" x14ac:dyDescent="0.25">
      <c r="B21" s="128"/>
      <c r="C21" s="144"/>
      <c r="D21" s="147"/>
      <c r="E21" s="134"/>
      <c r="F21" s="12" t="s">
        <v>94</v>
      </c>
      <c r="G21" s="36" t="s">
        <v>48</v>
      </c>
      <c r="H21" s="36">
        <v>350</v>
      </c>
      <c r="I21" s="36">
        <v>350</v>
      </c>
      <c r="J21" s="36">
        <v>350</v>
      </c>
      <c r="K21" s="36">
        <v>72</v>
      </c>
      <c r="L21" s="36">
        <v>92</v>
      </c>
      <c r="M21" s="36">
        <v>117</v>
      </c>
      <c r="N21" s="36">
        <f>N20</f>
        <v>199</v>
      </c>
      <c r="O21" s="36">
        <f t="shared" ref="O21:Q21" si="0">O20</f>
        <v>158</v>
      </c>
      <c r="P21" s="36">
        <f t="shared" si="0"/>
        <v>158</v>
      </c>
      <c r="Q21" s="47">
        <f t="shared" si="0"/>
        <v>164</v>
      </c>
    </row>
    <row r="22" spans="2:17" ht="29.25" customHeight="1" x14ac:dyDescent="0.25">
      <c r="B22" s="126">
        <v>2</v>
      </c>
      <c r="C22" s="135" t="s">
        <v>134</v>
      </c>
      <c r="D22" s="141">
        <f>'Прил2 ФК и спорт'!G43</f>
        <v>117390.39999999999</v>
      </c>
      <c r="E22" s="141">
        <f>'Прил2 ФК и спорт'!G44+'Прил2 ФК и спорт'!G45+'Прил2 ФК и спорт'!G46+'Прил2 ФК и спорт'!G47</f>
        <v>1500</v>
      </c>
      <c r="F22" s="135" t="s">
        <v>135</v>
      </c>
      <c r="G22" s="104" t="s">
        <v>48</v>
      </c>
      <c r="H22" s="104" t="s">
        <v>21</v>
      </c>
      <c r="I22" s="104" t="s">
        <v>21</v>
      </c>
      <c r="J22" s="104" t="s">
        <v>21</v>
      </c>
      <c r="K22" s="104">
        <v>210</v>
      </c>
      <c r="L22" s="104">
        <v>250</v>
      </c>
      <c r="M22" s="104">
        <v>409</v>
      </c>
      <c r="N22" s="104">
        <v>250</v>
      </c>
      <c r="O22" s="101">
        <v>250</v>
      </c>
      <c r="P22" s="104">
        <v>250</v>
      </c>
      <c r="Q22" s="103">
        <v>250</v>
      </c>
    </row>
    <row r="23" spans="2:17" ht="24.75" customHeight="1" x14ac:dyDescent="0.25">
      <c r="B23" s="127"/>
      <c r="C23" s="138"/>
      <c r="D23" s="141"/>
      <c r="E23" s="141"/>
      <c r="F23" s="138"/>
      <c r="G23" s="104"/>
      <c r="H23" s="104"/>
      <c r="I23" s="104"/>
      <c r="J23" s="104"/>
      <c r="K23" s="104"/>
      <c r="L23" s="104"/>
      <c r="M23" s="104"/>
      <c r="N23" s="104"/>
      <c r="O23" s="101"/>
      <c r="P23" s="104"/>
      <c r="Q23" s="103"/>
    </row>
    <row r="24" spans="2:17" ht="19.5" customHeight="1" x14ac:dyDescent="0.25">
      <c r="B24" s="127"/>
      <c r="C24" s="138"/>
      <c r="D24" s="141"/>
      <c r="E24" s="141"/>
      <c r="F24" s="138"/>
      <c r="G24" s="104"/>
      <c r="H24" s="104"/>
      <c r="I24" s="104"/>
      <c r="J24" s="104"/>
      <c r="K24" s="104"/>
      <c r="L24" s="104"/>
      <c r="M24" s="104"/>
      <c r="N24" s="104"/>
      <c r="O24" s="101"/>
      <c r="P24" s="104"/>
      <c r="Q24" s="103"/>
    </row>
    <row r="25" spans="2:17" ht="25.5" customHeight="1" x14ac:dyDescent="0.25">
      <c r="B25" s="127"/>
      <c r="C25" s="138"/>
      <c r="D25" s="141"/>
      <c r="E25" s="141"/>
      <c r="F25" s="138"/>
      <c r="G25" s="104"/>
      <c r="H25" s="104"/>
      <c r="I25" s="104"/>
      <c r="J25" s="104"/>
      <c r="K25" s="104"/>
      <c r="L25" s="104"/>
      <c r="M25" s="104"/>
      <c r="N25" s="104"/>
      <c r="O25" s="101"/>
      <c r="P25" s="104"/>
      <c r="Q25" s="103"/>
    </row>
    <row r="26" spans="2:17" ht="19.5" customHeight="1" x14ac:dyDescent="0.25">
      <c r="B26" s="127"/>
      <c r="C26" s="138"/>
      <c r="D26" s="141"/>
      <c r="E26" s="141"/>
      <c r="F26" s="138"/>
      <c r="G26" s="104"/>
      <c r="H26" s="104"/>
      <c r="I26" s="104"/>
      <c r="J26" s="104"/>
      <c r="K26" s="104"/>
      <c r="L26" s="104"/>
      <c r="M26" s="104"/>
      <c r="N26" s="104"/>
      <c r="O26" s="101"/>
      <c r="P26" s="104"/>
      <c r="Q26" s="103"/>
    </row>
    <row r="27" spans="2:17" ht="30" customHeight="1" x14ac:dyDescent="0.25">
      <c r="B27" s="126">
        <v>3</v>
      </c>
      <c r="C27" s="129" t="s">
        <v>136</v>
      </c>
      <c r="D27" s="132">
        <f>'Прил2 ФК и спорт'!G55</f>
        <v>8157.1</v>
      </c>
      <c r="E27" s="132">
        <f>'Прил2 ФК и спорт'!G56+'Прил2 ФК и спорт'!G57+'Прил2 ФК и спорт'!G58+'Прил2 ФК и спорт'!G59</f>
        <v>0</v>
      </c>
      <c r="F27" s="135" t="s">
        <v>137</v>
      </c>
      <c r="G27" s="119" t="s">
        <v>48</v>
      </c>
      <c r="H27" s="119" t="s">
        <v>21</v>
      </c>
      <c r="I27" s="119" t="s">
        <v>21</v>
      </c>
      <c r="J27" s="119" t="s">
        <v>21</v>
      </c>
      <c r="K27" s="119">
        <v>347</v>
      </c>
      <c r="L27" s="119">
        <v>1124</v>
      </c>
      <c r="M27" s="119">
        <v>882</v>
      </c>
      <c r="N27" s="119">
        <v>893</v>
      </c>
      <c r="O27" s="121">
        <v>800</v>
      </c>
      <c r="P27" s="119">
        <v>850</v>
      </c>
      <c r="Q27" s="123">
        <v>850</v>
      </c>
    </row>
    <row r="28" spans="2:17" ht="20.25" customHeight="1" x14ac:dyDescent="0.25">
      <c r="B28" s="127"/>
      <c r="C28" s="130"/>
      <c r="D28" s="133"/>
      <c r="E28" s="133"/>
      <c r="F28" s="136"/>
      <c r="G28" s="120"/>
      <c r="H28" s="120"/>
      <c r="I28" s="120"/>
      <c r="J28" s="120"/>
      <c r="K28" s="120"/>
      <c r="L28" s="120"/>
      <c r="M28" s="120"/>
      <c r="N28" s="120"/>
      <c r="O28" s="122"/>
      <c r="P28" s="120"/>
      <c r="Q28" s="124"/>
    </row>
    <row r="29" spans="2:17" ht="38.25" customHeight="1" x14ac:dyDescent="0.25">
      <c r="B29" s="127"/>
      <c r="C29" s="130"/>
      <c r="D29" s="133"/>
      <c r="E29" s="133"/>
      <c r="F29" s="135" t="s">
        <v>138</v>
      </c>
      <c r="G29" s="119" t="s">
        <v>48</v>
      </c>
      <c r="H29" s="119" t="s">
        <v>21</v>
      </c>
      <c r="I29" s="119" t="s">
        <v>21</v>
      </c>
      <c r="J29" s="119" t="s">
        <v>21</v>
      </c>
      <c r="K29" s="119">
        <v>109</v>
      </c>
      <c r="L29" s="119">
        <v>403</v>
      </c>
      <c r="M29" s="119">
        <v>375</v>
      </c>
      <c r="N29" s="119">
        <v>484</v>
      </c>
      <c r="O29" s="121">
        <v>250</v>
      </c>
      <c r="P29" s="119">
        <v>270</v>
      </c>
      <c r="Q29" s="123">
        <v>270</v>
      </c>
    </row>
    <row r="30" spans="2:17" ht="30.75" customHeight="1" x14ac:dyDescent="0.25">
      <c r="B30" s="128"/>
      <c r="C30" s="131"/>
      <c r="D30" s="134"/>
      <c r="E30" s="134"/>
      <c r="F30" s="136"/>
      <c r="G30" s="120"/>
      <c r="H30" s="120"/>
      <c r="I30" s="120"/>
      <c r="J30" s="120"/>
      <c r="K30" s="120"/>
      <c r="L30" s="120"/>
      <c r="M30" s="120"/>
      <c r="N30" s="120"/>
      <c r="O30" s="122"/>
      <c r="P30" s="120"/>
      <c r="Q30" s="124"/>
    </row>
    <row r="31" spans="2:17" ht="65.25" customHeight="1" x14ac:dyDescent="0.25">
      <c r="B31" s="126">
        <v>4</v>
      </c>
      <c r="C31" s="135" t="s">
        <v>139</v>
      </c>
      <c r="D31" s="141">
        <f>'Прил2 ФК и спорт'!G67</f>
        <v>4778.8999999999996</v>
      </c>
      <c r="E31" s="141">
        <f>'Прил2 ФК и спорт'!F68+'Прил2 ФК и спорт'!F69+'Прил2 ФК и спорт'!F70+'Прил2 ФК и спорт'!F71</f>
        <v>0</v>
      </c>
      <c r="F31" s="49" t="s">
        <v>140</v>
      </c>
      <c r="G31" s="36" t="s">
        <v>47</v>
      </c>
      <c r="H31" s="36" t="s">
        <v>21</v>
      </c>
      <c r="I31" s="36" t="s">
        <v>21</v>
      </c>
      <c r="J31" s="36">
        <v>1</v>
      </c>
      <c r="K31" s="36">
        <v>2</v>
      </c>
      <c r="L31" s="36">
        <v>3</v>
      </c>
      <c r="M31" s="36">
        <v>1</v>
      </c>
      <c r="N31" s="36" t="s">
        <v>21</v>
      </c>
      <c r="O31" s="34" t="s">
        <v>21</v>
      </c>
      <c r="P31" s="36" t="s">
        <v>21</v>
      </c>
      <c r="Q31" s="35" t="s">
        <v>21</v>
      </c>
    </row>
    <row r="32" spans="2:17" ht="89.25" x14ac:dyDescent="0.25">
      <c r="B32" s="128"/>
      <c r="C32" s="136"/>
      <c r="D32" s="141"/>
      <c r="E32" s="141"/>
      <c r="F32" s="12" t="s">
        <v>141</v>
      </c>
      <c r="G32" s="36" t="s">
        <v>48</v>
      </c>
      <c r="H32" s="36" t="s">
        <v>21</v>
      </c>
      <c r="I32" s="36" t="s">
        <v>21</v>
      </c>
      <c r="J32" s="36">
        <v>140</v>
      </c>
      <c r="K32" s="36">
        <v>280</v>
      </c>
      <c r="L32" s="36">
        <v>460</v>
      </c>
      <c r="M32" s="36">
        <v>170</v>
      </c>
      <c r="N32" s="36" t="s">
        <v>21</v>
      </c>
      <c r="O32" s="34" t="s">
        <v>21</v>
      </c>
      <c r="P32" s="36" t="s">
        <v>21</v>
      </c>
      <c r="Q32" s="35" t="s">
        <v>21</v>
      </c>
    </row>
    <row r="33" spans="2:17" ht="63.75" hidden="1" customHeight="1" x14ac:dyDescent="0.25">
      <c r="B33" s="127">
        <v>5</v>
      </c>
      <c r="C33" s="138" t="s">
        <v>142</v>
      </c>
      <c r="D33" s="134">
        <f>'Прил2 ФК и спорт'!G85</f>
        <v>98.800000000000011</v>
      </c>
      <c r="E33" s="134">
        <f>'Прил2 ФК и спорт'!G86+'Прил2 ФК и спорт'!G87+'Прил2 ФК и спорт'!G88+'Прил2 ФК и спорт'!G89</f>
        <v>150</v>
      </c>
      <c r="F33" s="50" t="s">
        <v>103</v>
      </c>
      <c r="G33" s="41" t="s">
        <v>47</v>
      </c>
      <c r="H33" s="41" t="s">
        <v>21</v>
      </c>
      <c r="I33" s="41" t="s">
        <v>21</v>
      </c>
      <c r="J33" s="41"/>
      <c r="K33" s="41"/>
      <c r="L33" s="41"/>
      <c r="M33" s="41"/>
      <c r="N33" s="41" t="s">
        <v>21</v>
      </c>
      <c r="O33" s="42" t="s">
        <v>21</v>
      </c>
      <c r="P33" s="41" t="s">
        <v>21</v>
      </c>
      <c r="Q33" s="46" t="s">
        <v>21</v>
      </c>
    </row>
    <row r="34" spans="2:17" ht="84" customHeight="1" thickBot="1" x14ac:dyDescent="0.3">
      <c r="B34" s="137"/>
      <c r="C34" s="139"/>
      <c r="D34" s="140"/>
      <c r="E34" s="140"/>
      <c r="F34" s="75" t="s">
        <v>143</v>
      </c>
      <c r="G34" s="76" t="s">
        <v>107</v>
      </c>
      <c r="H34" s="76" t="s">
        <v>21</v>
      </c>
      <c r="I34" s="76" t="s">
        <v>21</v>
      </c>
      <c r="J34" s="76" t="s">
        <v>21</v>
      </c>
      <c r="K34" s="76" t="s">
        <v>21</v>
      </c>
      <c r="L34" s="76" t="s">
        <v>21</v>
      </c>
      <c r="M34" s="76" t="s">
        <v>21</v>
      </c>
      <c r="N34" s="76" t="s">
        <v>21</v>
      </c>
      <c r="O34" s="77">
        <v>12</v>
      </c>
      <c r="P34" s="76" t="s">
        <v>21</v>
      </c>
      <c r="Q34" s="78" t="s">
        <v>21</v>
      </c>
    </row>
  </sheetData>
  <sheetProtection password="C665" sheet="1" objects="1" scenarios="1"/>
  <mergeCells count="80">
    <mergeCell ref="K2:Q4"/>
    <mergeCell ref="H10:H13"/>
    <mergeCell ref="I10:Q11"/>
    <mergeCell ref="Q12:Q13"/>
    <mergeCell ref="B10:B13"/>
    <mergeCell ref="C10:C13"/>
    <mergeCell ref="D10:E11"/>
    <mergeCell ref="F10:F13"/>
    <mergeCell ref="G10:G13"/>
    <mergeCell ref="B6:Q6"/>
    <mergeCell ref="B8:Q8"/>
    <mergeCell ref="B5:Q5"/>
    <mergeCell ref="C15:C21"/>
    <mergeCell ref="B15:B21"/>
    <mergeCell ref="O12:O13"/>
    <mergeCell ref="P27:P28"/>
    <mergeCell ref="P29:P30"/>
    <mergeCell ref="D15:D21"/>
    <mergeCell ref="E15:E21"/>
    <mergeCell ref="I12:I13"/>
    <mergeCell ref="J12:J13"/>
    <mergeCell ref="K12:K13"/>
    <mergeCell ref="L12:L13"/>
    <mergeCell ref="M12:M13"/>
    <mergeCell ref="N12:N13"/>
    <mergeCell ref="D12:D13"/>
    <mergeCell ref="E12:E13"/>
    <mergeCell ref="P12:P13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L27:L28"/>
    <mergeCell ref="L22:L26"/>
    <mergeCell ref="K27:K28"/>
    <mergeCell ref="M22:M26"/>
    <mergeCell ref="N22:N26"/>
    <mergeCell ref="O22:O26"/>
    <mergeCell ref="K22:K26"/>
    <mergeCell ref="E27:E30"/>
    <mergeCell ref="L29:L30"/>
    <mergeCell ref="F29:F30"/>
    <mergeCell ref="G29:G30"/>
    <mergeCell ref="H29:H30"/>
    <mergeCell ref="I29:I30"/>
    <mergeCell ref="J29:J30"/>
    <mergeCell ref="K29:K30"/>
    <mergeCell ref="G27:G28"/>
    <mergeCell ref="H27:H28"/>
    <mergeCell ref="I27:I28"/>
    <mergeCell ref="J27:J28"/>
    <mergeCell ref="B33:B34"/>
    <mergeCell ref="C33:C34"/>
    <mergeCell ref="D33:D34"/>
    <mergeCell ref="E33:E34"/>
    <mergeCell ref="B31:B32"/>
    <mergeCell ref="C31:C32"/>
    <mergeCell ref="D31:D32"/>
    <mergeCell ref="E31:E32"/>
    <mergeCell ref="N1:P1"/>
    <mergeCell ref="N29:N30"/>
    <mergeCell ref="O29:O30"/>
    <mergeCell ref="Q29:Q30"/>
    <mergeCell ref="M27:M28"/>
    <mergeCell ref="M29:M30"/>
    <mergeCell ref="N27:N28"/>
    <mergeCell ref="O27:O28"/>
    <mergeCell ref="Q27:Q28"/>
    <mergeCell ref="Q22:Q26"/>
    <mergeCell ref="P22:P26"/>
    <mergeCell ref="B7:Q7"/>
    <mergeCell ref="B27:B30"/>
    <mergeCell ref="C27:C30"/>
    <mergeCell ref="D27:D30"/>
    <mergeCell ref="F27:F28"/>
  </mergeCells>
  <pageMargins left="0.31496062992125984" right="0.31496062992125984" top="0.74803149606299213" bottom="0.35433070866141736" header="0.31496062992125984" footer="0.31496062992125984"/>
  <pageSetup paperSize="9" scale="80" orientation="landscape" r:id="rId1"/>
  <rowBreaks count="1" manualBreakCount="1">
    <brk id="20" max="1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2"/>
  <sheetViews>
    <sheetView tabSelected="1" zoomScale="95" zoomScaleNormal="95" zoomScaleSheetLayoutView="78" workbookViewId="0">
      <selection activeCell="B7" sqref="B7:R7"/>
    </sheetView>
  </sheetViews>
  <sheetFormatPr defaultRowHeight="15" x14ac:dyDescent="0.25"/>
  <cols>
    <col min="1" max="1" width="1.7109375" style="1" customWidth="1"/>
    <col min="2" max="2" width="4.2851562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11" width="9.140625" style="1"/>
    <col min="12" max="13" width="9.140625" style="2"/>
    <col min="14" max="16" width="9.140625" style="1"/>
    <col min="17" max="17" width="12" style="1" customWidth="1"/>
    <col min="18" max="18" width="26" style="1" customWidth="1"/>
    <col min="19" max="16384" width="9.140625" style="1"/>
  </cols>
  <sheetData>
    <row r="1" spans="2:19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18"/>
      <c r="O1" s="118"/>
      <c r="P1" s="118"/>
      <c r="R1" s="1" t="s">
        <v>116</v>
      </c>
    </row>
    <row r="2" spans="2:19" ht="18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2" t="s">
        <v>153</v>
      </c>
      <c r="N2" s="112"/>
      <c r="O2" s="112"/>
      <c r="P2" s="112"/>
      <c r="Q2" s="112"/>
      <c r="R2" s="112"/>
    </row>
    <row r="3" spans="2:19" ht="13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2"/>
      <c r="N3" s="112"/>
      <c r="O3" s="112"/>
      <c r="P3" s="112"/>
      <c r="Q3" s="112"/>
      <c r="R3" s="112"/>
    </row>
    <row r="4" spans="2:19" ht="30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L4" s="3"/>
      <c r="M4" s="112"/>
      <c r="N4" s="112"/>
      <c r="O4" s="112"/>
      <c r="P4" s="112"/>
      <c r="Q4" s="112"/>
      <c r="R4" s="112"/>
    </row>
    <row r="5" spans="2:19" ht="25.5" customHeight="1" x14ac:dyDescent="0.25">
      <c r="B5" s="176" t="s">
        <v>146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2:19" ht="26.25" customHeight="1" x14ac:dyDescent="0.25">
      <c r="B6" s="172" t="s">
        <v>0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5"/>
    </row>
    <row r="7" spans="2:19" ht="21.75" customHeight="1" x14ac:dyDescent="0.25">
      <c r="B7" s="174" t="s">
        <v>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6"/>
    </row>
    <row r="8" spans="2:19" ht="15" customHeight="1" x14ac:dyDescent="0.25">
      <c r="B8" s="173" t="s">
        <v>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51"/>
    </row>
    <row r="9" spans="2:19" ht="8.25" customHeight="1" thickBot="1" x14ac:dyDescent="0.3">
      <c r="D9" s="7"/>
      <c r="F9" s="7"/>
      <c r="G9" s="7"/>
      <c r="H9" s="8"/>
      <c r="I9" s="7"/>
      <c r="J9" s="7"/>
      <c r="K9" s="7"/>
      <c r="L9" s="9"/>
      <c r="M9" s="10"/>
      <c r="N9" s="8"/>
      <c r="O9" s="8"/>
      <c r="P9" s="8"/>
      <c r="Q9" s="8"/>
      <c r="R9" s="8"/>
    </row>
    <row r="10" spans="2:19" ht="15" customHeight="1" x14ac:dyDescent="0.25">
      <c r="B10" s="154" t="s">
        <v>29</v>
      </c>
      <c r="C10" s="149" t="s">
        <v>3</v>
      </c>
      <c r="D10" s="149" t="s">
        <v>4</v>
      </c>
      <c r="E10" s="149" t="s">
        <v>5</v>
      </c>
      <c r="F10" s="149" t="s">
        <v>6</v>
      </c>
      <c r="G10" s="149" t="s">
        <v>7</v>
      </c>
      <c r="H10" s="150" t="s">
        <v>8</v>
      </c>
      <c r="I10" s="151"/>
      <c r="J10" s="151"/>
      <c r="K10" s="151"/>
      <c r="L10" s="151"/>
      <c r="M10" s="151"/>
      <c r="N10" s="151"/>
      <c r="O10" s="151"/>
      <c r="P10" s="157"/>
      <c r="Q10" s="149" t="s">
        <v>112</v>
      </c>
      <c r="R10" s="177" t="s">
        <v>9</v>
      </c>
    </row>
    <row r="11" spans="2:19" x14ac:dyDescent="0.25">
      <c r="B11" s="155"/>
      <c r="C11" s="120"/>
      <c r="D11" s="120"/>
      <c r="E11" s="120"/>
      <c r="F11" s="120"/>
      <c r="G11" s="120"/>
      <c r="H11" s="170"/>
      <c r="I11" s="159"/>
      <c r="J11" s="159"/>
      <c r="K11" s="159"/>
      <c r="L11" s="159"/>
      <c r="M11" s="159"/>
      <c r="N11" s="159"/>
      <c r="O11" s="159"/>
      <c r="P11" s="171"/>
      <c r="Q11" s="120"/>
      <c r="R11" s="178"/>
    </row>
    <row r="12" spans="2:19" x14ac:dyDescent="0.25">
      <c r="B12" s="155"/>
      <c r="C12" s="120"/>
      <c r="D12" s="120"/>
      <c r="E12" s="120"/>
      <c r="F12" s="120"/>
      <c r="G12" s="120"/>
      <c r="H12" s="170"/>
      <c r="I12" s="159"/>
      <c r="J12" s="159"/>
      <c r="K12" s="159"/>
      <c r="L12" s="159"/>
      <c r="M12" s="159"/>
      <c r="N12" s="159"/>
      <c r="O12" s="159"/>
      <c r="P12" s="171"/>
      <c r="Q12" s="120"/>
      <c r="R12" s="178"/>
    </row>
    <row r="13" spans="2:19" x14ac:dyDescent="0.25">
      <c r="B13" s="155"/>
      <c r="C13" s="120"/>
      <c r="D13" s="120"/>
      <c r="E13" s="120"/>
      <c r="F13" s="120"/>
      <c r="G13" s="120"/>
      <c r="H13" s="170"/>
      <c r="I13" s="159"/>
      <c r="J13" s="159"/>
      <c r="K13" s="159"/>
      <c r="L13" s="159"/>
      <c r="M13" s="159"/>
      <c r="N13" s="159"/>
      <c r="O13" s="159"/>
      <c r="P13" s="171"/>
      <c r="Q13" s="120"/>
      <c r="R13" s="178"/>
    </row>
    <row r="14" spans="2:19" ht="12" customHeight="1" x14ac:dyDescent="0.25">
      <c r="B14" s="155"/>
      <c r="C14" s="120"/>
      <c r="D14" s="120"/>
      <c r="E14" s="120"/>
      <c r="F14" s="120"/>
      <c r="G14" s="120"/>
      <c r="H14" s="170"/>
      <c r="I14" s="159"/>
      <c r="J14" s="159"/>
      <c r="K14" s="159"/>
      <c r="L14" s="159"/>
      <c r="M14" s="159"/>
      <c r="N14" s="159"/>
      <c r="O14" s="159"/>
      <c r="P14" s="171"/>
      <c r="Q14" s="120"/>
      <c r="R14" s="178"/>
    </row>
    <row r="15" spans="2:19" x14ac:dyDescent="0.25">
      <c r="B15" s="155"/>
      <c r="C15" s="120"/>
      <c r="D15" s="120"/>
      <c r="E15" s="120"/>
      <c r="F15" s="120"/>
      <c r="G15" s="120"/>
      <c r="H15" s="122"/>
      <c r="I15" s="153"/>
      <c r="J15" s="153"/>
      <c r="K15" s="153"/>
      <c r="L15" s="153"/>
      <c r="M15" s="153"/>
      <c r="N15" s="153"/>
      <c r="O15" s="153"/>
      <c r="P15" s="158"/>
      <c r="Q15" s="120"/>
      <c r="R15" s="178"/>
    </row>
    <row r="16" spans="2:19" ht="34.5" customHeight="1" x14ac:dyDescent="0.25">
      <c r="B16" s="156"/>
      <c r="C16" s="104"/>
      <c r="D16" s="104"/>
      <c r="E16" s="104"/>
      <c r="F16" s="104"/>
      <c r="G16" s="104"/>
      <c r="H16" s="36" t="s">
        <v>10</v>
      </c>
      <c r="I16" s="36" t="s">
        <v>11</v>
      </c>
      <c r="J16" s="36" t="s">
        <v>12</v>
      </c>
      <c r="K16" s="36" t="s">
        <v>13</v>
      </c>
      <c r="L16" s="11" t="s">
        <v>14</v>
      </c>
      <c r="M16" s="11" t="s">
        <v>15</v>
      </c>
      <c r="N16" s="36" t="s">
        <v>16</v>
      </c>
      <c r="O16" s="36" t="s">
        <v>82</v>
      </c>
      <c r="P16" s="36" t="s">
        <v>95</v>
      </c>
      <c r="Q16" s="104"/>
      <c r="R16" s="179"/>
    </row>
    <row r="17" spans="2:18" ht="19.5" customHeight="1" x14ac:dyDescent="0.25">
      <c r="B17" s="45">
        <v>1</v>
      </c>
      <c r="C17" s="36">
        <v>2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36">
        <v>10</v>
      </c>
      <c r="L17" s="11">
        <v>11</v>
      </c>
      <c r="M17" s="11">
        <v>12</v>
      </c>
      <c r="N17" s="36">
        <v>13</v>
      </c>
      <c r="O17" s="36">
        <v>14</v>
      </c>
      <c r="P17" s="36">
        <v>15</v>
      </c>
      <c r="Q17" s="36">
        <v>16</v>
      </c>
      <c r="R17" s="47">
        <v>17</v>
      </c>
    </row>
    <row r="18" spans="2:18" ht="40.5" customHeight="1" x14ac:dyDescent="0.25">
      <c r="B18" s="126" t="s">
        <v>17</v>
      </c>
      <c r="C18" s="135" t="s">
        <v>93</v>
      </c>
      <c r="D18" s="12" t="s">
        <v>18</v>
      </c>
      <c r="E18" s="36" t="s">
        <v>96</v>
      </c>
      <c r="F18" s="52">
        <f>SUM(F19:F23)</f>
        <v>294</v>
      </c>
      <c r="G18" s="37">
        <f>SUM(G19:G23)</f>
        <v>4754.7</v>
      </c>
      <c r="H18" s="37">
        <f>SUM(H19:H23)</f>
        <v>959.6</v>
      </c>
      <c r="I18" s="37">
        <f t="shared" ref="I18:N18" si="0">SUM(I19:I23)</f>
        <v>500</v>
      </c>
      <c r="J18" s="37">
        <f t="shared" si="0"/>
        <v>262.39999999999998</v>
      </c>
      <c r="K18" s="37">
        <f t="shared" si="0"/>
        <v>442.2</v>
      </c>
      <c r="L18" s="13">
        <f t="shared" si="0"/>
        <v>442.2</v>
      </c>
      <c r="M18" s="13">
        <f t="shared" si="0"/>
        <v>511.1</v>
      </c>
      <c r="N18" s="37">
        <f t="shared" si="0"/>
        <v>474.8</v>
      </c>
      <c r="O18" s="37">
        <f>SUM(O19:O23)</f>
        <v>581.20000000000005</v>
      </c>
      <c r="P18" s="37">
        <f>SUM(P19:P23)</f>
        <v>581.20000000000005</v>
      </c>
      <c r="Q18" s="164" t="s">
        <v>81</v>
      </c>
      <c r="R18" s="167" t="s">
        <v>117</v>
      </c>
    </row>
    <row r="19" spans="2:18" ht="79.5" customHeight="1" x14ac:dyDescent="0.25">
      <c r="B19" s="127"/>
      <c r="C19" s="138"/>
      <c r="D19" s="14" t="s">
        <v>19</v>
      </c>
      <c r="E19" s="36" t="s">
        <v>96</v>
      </c>
      <c r="F19" s="52">
        <v>294</v>
      </c>
      <c r="G19" s="37">
        <f>SUM(H19:P19)</f>
        <v>4754.7</v>
      </c>
      <c r="H19" s="15">
        <f>H25+H37</f>
        <v>959.6</v>
      </c>
      <c r="I19" s="15">
        <f t="shared" ref="I19:P19" si="1">I25+I37</f>
        <v>500</v>
      </c>
      <c r="J19" s="15">
        <f t="shared" si="1"/>
        <v>262.39999999999998</v>
      </c>
      <c r="K19" s="15">
        <f t="shared" si="1"/>
        <v>442.2</v>
      </c>
      <c r="L19" s="15">
        <f t="shared" si="1"/>
        <v>442.2</v>
      </c>
      <c r="M19" s="15">
        <f>M25+M37</f>
        <v>511.1</v>
      </c>
      <c r="N19" s="15">
        <f t="shared" si="1"/>
        <v>474.8</v>
      </c>
      <c r="O19" s="15">
        <f t="shared" ref="O19" si="2">O25+O37</f>
        <v>581.20000000000005</v>
      </c>
      <c r="P19" s="15">
        <f t="shared" si="1"/>
        <v>581.20000000000005</v>
      </c>
      <c r="Q19" s="165"/>
      <c r="R19" s="168"/>
    </row>
    <row r="20" spans="2:18" ht="96.75" customHeight="1" x14ac:dyDescent="0.25">
      <c r="B20" s="127"/>
      <c r="C20" s="138"/>
      <c r="D20" s="14" t="s">
        <v>20</v>
      </c>
      <c r="E20" s="53"/>
      <c r="F20" s="54">
        <f t="shared" ref="F20" si="3">F26</f>
        <v>0</v>
      </c>
      <c r="G20" s="37">
        <f t="shared" ref="G20:G23" si="4">SUM(H20:P20)</f>
        <v>0</v>
      </c>
      <c r="H20" s="15">
        <f t="shared" ref="H20:N20" si="5">H26</f>
        <v>0</v>
      </c>
      <c r="I20" s="15">
        <f t="shared" si="5"/>
        <v>0</v>
      </c>
      <c r="J20" s="15">
        <f t="shared" si="5"/>
        <v>0</v>
      </c>
      <c r="K20" s="15">
        <f t="shared" si="5"/>
        <v>0</v>
      </c>
      <c r="L20" s="55">
        <f t="shared" si="5"/>
        <v>0</v>
      </c>
      <c r="M20" s="55">
        <f t="shared" si="5"/>
        <v>0</v>
      </c>
      <c r="N20" s="15">
        <f t="shared" si="5"/>
        <v>0</v>
      </c>
      <c r="O20" s="15">
        <f t="shared" ref="O20:P20" si="6">O26</f>
        <v>0</v>
      </c>
      <c r="P20" s="15">
        <f t="shared" si="6"/>
        <v>0</v>
      </c>
      <c r="Q20" s="165"/>
      <c r="R20" s="168"/>
    </row>
    <row r="21" spans="2:18" ht="72" customHeight="1" x14ac:dyDescent="0.25">
      <c r="B21" s="127"/>
      <c r="C21" s="138"/>
      <c r="D21" s="14" t="s">
        <v>22</v>
      </c>
      <c r="E21" s="53"/>
      <c r="F21" s="54">
        <f t="shared" ref="F21" si="7">F27</f>
        <v>0</v>
      </c>
      <c r="G21" s="37">
        <f t="shared" si="4"/>
        <v>0</v>
      </c>
      <c r="H21" s="15">
        <f t="shared" ref="H21:N21" si="8">H27</f>
        <v>0</v>
      </c>
      <c r="I21" s="15">
        <f t="shared" si="8"/>
        <v>0</v>
      </c>
      <c r="J21" s="15">
        <f t="shared" si="8"/>
        <v>0</v>
      </c>
      <c r="K21" s="15">
        <f t="shared" si="8"/>
        <v>0</v>
      </c>
      <c r="L21" s="55">
        <f t="shared" si="8"/>
        <v>0</v>
      </c>
      <c r="M21" s="55">
        <f t="shared" si="8"/>
        <v>0</v>
      </c>
      <c r="N21" s="15">
        <f t="shared" si="8"/>
        <v>0</v>
      </c>
      <c r="O21" s="15">
        <f t="shared" ref="O21:P21" si="9">O27</f>
        <v>0</v>
      </c>
      <c r="P21" s="15">
        <f t="shared" si="9"/>
        <v>0</v>
      </c>
      <c r="Q21" s="165"/>
      <c r="R21" s="168"/>
    </row>
    <row r="22" spans="2:18" ht="57.75" customHeight="1" x14ac:dyDescent="0.25">
      <c r="B22" s="127"/>
      <c r="C22" s="138"/>
      <c r="D22" s="14" t="s">
        <v>23</v>
      </c>
      <c r="E22" s="53"/>
      <c r="F22" s="54">
        <f t="shared" ref="F22" si="10">F28</f>
        <v>0</v>
      </c>
      <c r="G22" s="37">
        <f>SUM(H22:P22)</f>
        <v>0</v>
      </c>
      <c r="H22" s="15">
        <f t="shared" ref="H22:N22" si="11">H28</f>
        <v>0</v>
      </c>
      <c r="I22" s="15">
        <f t="shared" si="11"/>
        <v>0</v>
      </c>
      <c r="J22" s="15">
        <f t="shared" si="11"/>
        <v>0</v>
      </c>
      <c r="K22" s="15">
        <f t="shared" si="11"/>
        <v>0</v>
      </c>
      <c r="L22" s="55">
        <f t="shared" si="11"/>
        <v>0</v>
      </c>
      <c r="M22" s="55">
        <f t="shared" si="11"/>
        <v>0</v>
      </c>
      <c r="N22" s="15">
        <f t="shared" si="11"/>
        <v>0</v>
      </c>
      <c r="O22" s="15">
        <f t="shared" ref="O22:P22" si="12">O28</f>
        <v>0</v>
      </c>
      <c r="P22" s="15">
        <f t="shared" si="12"/>
        <v>0</v>
      </c>
      <c r="Q22" s="165"/>
      <c r="R22" s="168"/>
    </row>
    <row r="23" spans="2:18" ht="34.5" customHeight="1" x14ac:dyDescent="0.25">
      <c r="B23" s="128"/>
      <c r="C23" s="136"/>
      <c r="D23" s="14" t="s">
        <v>30</v>
      </c>
      <c r="E23" s="53"/>
      <c r="F23" s="54">
        <f>F29</f>
        <v>0</v>
      </c>
      <c r="G23" s="37">
        <f t="shared" si="4"/>
        <v>0</v>
      </c>
      <c r="H23" s="15">
        <f t="shared" ref="H23:N23" si="13">H29</f>
        <v>0</v>
      </c>
      <c r="I23" s="15">
        <f t="shared" si="13"/>
        <v>0</v>
      </c>
      <c r="J23" s="15">
        <f t="shared" si="13"/>
        <v>0</v>
      </c>
      <c r="K23" s="15">
        <f t="shared" si="13"/>
        <v>0</v>
      </c>
      <c r="L23" s="55">
        <f t="shared" si="13"/>
        <v>0</v>
      </c>
      <c r="M23" s="55">
        <f t="shared" si="13"/>
        <v>0</v>
      </c>
      <c r="N23" s="15">
        <f t="shared" si="13"/>
        <v>0</v>
      </c>
      <c r="O23" s="15">
        <f t="shared" ref="O23:P23" si="14">O29</f>
        <v>0</v>
      </c>
      <c r="P23" s="15">
        <f t="shared" si="14"/>
        <v>0</v>
      </c>
      <c r="Q23" s="166"/>
      <c r="R23" s="169"/>
    </row>
    <row r="24" spans="2:18" ht="33.75" customHeight="1" x14ac:dyDescent="0.25">
      <c r="B24" s="161" t="s">
        <v>31</v>
      </c>
      <c r="C24" s="135" t="s">
        <v>118</v>
      </c>
      <c r="D24" s="12" t="s">
        <v>18</v>
      </c>
      <c r="E24" s="36" t="s">
        <v>96</v>
      </c>
      <c r="F24" s="52">
        <f>SUM(F25:F29)</f>
        <v>294</v>
      </c>
      <c r="G24" s="37">
        <f>SUM(G25:G29)</f>
        <v>2025.4</v>
      </c>
      <c r="H24" s="37">
        <f t="shared" ref="H24:M24" si="15">SUM(H25:H29)</f>
        <v>370.6</v>
      </c>
      <c r="I24" s="37">
        <f t="shared" si="15"/>
        <v>67.599999999999994</v>
      </c>
      <c r="J24" s="37">
        <f t="shared" si="15"/>
        <v>92.8</v>
      </c>
      <c r="K24" s="37">
        <f t="shared" si="15"/>
        <v>246.5</v>
      </c>
      <c r="L24" s="13">
        <f t="shared" si="15"/>
        <v>246.5</v>
      </c>
      <c r="M24" s="13">
        <f t="shared" si="15"/>
        <v>248.4</v>
      </c>
      <c r="N24" s="37">
        <f>SUM(N25:N29)</f>
        <v>217.5</v>
      </c>
      <c r="O24" s="37">
        <f>SUM(O25:O29)</f>
        <v>246.5</v>
      </c>
      <c r="P24" s="37">
        <f>SUM(P25:P29)</f>
        <v>289</v>
      </c>
      <c r="Q24" s="164" t="s">
        <v>81</v>
      </c>
      <c r="R24" s="167" t="s">
        <v>113</v>
      </c>
    </row>
    <row r="25" spans="2:18" ht="71.25" customHeight="1" x14ac:dyDescent="0.25">
      <c r="B25" s="162"/>
      <c r="C25" s="138"/>
      <c r="D25" s="14" t="s">
        <v>19</v>
      </c>
      <c r="E25" s="36" t="s">
        <v>96</v>
      </c>
      <c r="F25" s="56">
        <v>294</v>
      </c>
      <c r="G25" s="37">
        <f>SUM(H25:P25)</f>
        <v>2025.4</v>
      </c>
      <c r="H25" s="36">
        <v>370.6</v>
      </c>
      <c r="I25" s="36">
        <v>67.599999999999994</v>
      </c>
      <c r="J25" s="36">
        <v>92.8</v>
      </c>
      <c r="K25" s="36">
        <v>246.5</v>
      </c>
      <c r="L25" s="11">
        <v>246.5</v>
      </c>
      <c r="M25" s="11">
        <v>248.4</v>
      </c>
      <c r="N25" s="36">
        <v>217.5</v>
      </c>
      <c r="O25" s="36">
        <v>246.5</v>
      </c>
      <c r="P25" s="57">
        <v>289</v>
      </c>
      <c r="Q25" s="165"/>
      <c r="R25" s="168"/>
    </row>
    <row r="26" spans="2:18" ht="51.75" customHeight="1" x14ac:dyDescent="0.25">
      <c r="B26" s="162"/>
      <c r="C26" s="138"/>
      <c r="D26" s="14" t="s">
        <v>20</v>
      </c>
      <c r="E26" s="36"/>
      <c r="F26" s="36"/>
      <c r="G26" s="37">
        <f t="shared" ref="G26:G29" si="16">SUM(H26:P26)</f>
        <v>0</v>
      </c>
      <c r="H26" s="36"/>
      <c r="I26" s="36"/>
      <c r="J26" s="36"/>
      <c r="K26" s="36"/>
      <c r="L26" s="11"/>
      <c r="M26" s="11"/>
      <c r="N26" s="36"/>
      <c r="O26" s="36"/>
      <c r="P26" s="36"/>
      <c r="Q26" s="165"/>
      <c r="R26" s="168"/>
    </row>
    <row r="27" spans="2:18" ht="50.25" customHeight="1" x14ac:dyDescent="0.25">
      <c r="B27" s="162"/>
      <c r="C27" s="138"/>
      <c r="D27" s="14" t="s">
        <v>22</v>
      </c>
      <c r="E27" s="36"/>
      <c r="F27" s="36"/>
      <c r="G27" s="37">
        <f t="shared" si="16"/>
        <v>0</v>
      </c>
      <c r="H27" s="36"/>
      <c r="I27" s="36"/>
      <c r="J27" s="36"/>
      <c r="K27" s="36"/>
      <c r="L27" s="11"/>
      <c r="M27" s="11"/>
      <c r="N27" s="36"/>
      <c r="O27" s="36"/>
      <c r="P27" s="36"/>
      <c r="Q27" s="165"/>
      <c r="R27" s="168"/>
    </row>
    <row r="28" spans="2:18" ht="47.25" customHeight="1" x14ac:dyDescent="0.25">
      <c r="B28" s="162"/>
      <c r="C28" s="138"/>
      <c r="D28" s="14" t="s">
        <v>23</v>
      </c>
      <c r="E28" s="36"/>
      <c r="F28" s="36"/>
      <c r="G28" s="37">
        <f t="shared" si="16"/>
        <v>0</v>
      </c>
      <c r="H28" s="36"/>
      <c r="I28" s="36"/>
      <c r="J28" s="36"/>
      <c r="K28" s="36"/>
      <c r="L28" s="11"/>
      <c r="M28" s="11"/>
      <c r="N28" s="36"/>
      <c r="O28" s="36"/>
      <c r="P28" s="36"/>
      <c r="Q28" s="165"/>
      <c r="R28" s="168"/>
    </row>
    <row r="29" spans="2:18" ht="30" customHeight="1" x14ac:dyDescent="0.25">
      <c r="B29" s="163"/>
      <c r="C29" s="136"/>
      <c r="D29" s="14" t="s">
        <v>30</v>
      </c>
      <c r="E29" s="36"/>
      <c r="F29" s="36"/>
      <c r="G29" s="37">
        <f t="shared" si="16"/>
        <v>0</v>
      </c>
      <c r="H29" s="36"/>
      <c r="I29" s="36"/>
      <c r="J29" s="36"/>
      <c r="K29" s="36"/>
      <c r="L29" s="11"/>
      <c r="M29" s="11"/>
      <c r="N29" s="36"/>
      <c r="O29" s="36"/>
      <c r="P29" s="36"/>
      <c r="Q29" s="166"/>
      <c r="R29" s="169"/>
    </row>
    <row r="30" spans="2:18" ht="31.5" hidden="1" customHeight="1" x14ac:dyDescent="0.25">
      <c r="B30" s="126" t="s">
        <v>24</v>
      </c>
      <c r="C30" s="135" t="s">
        <v>87</v>
      </c>
      <c r="D30" s="12" t="s">
        <v>18</v>
      </c>
      <c r="E30" s="36" t="s">
        <v>84</v>
      </c>
      <c r="F30" s="58">
        <f t="shared" ref="F30:P30" si="17">SUM(F31:F35)</f>
        <v>1129.9000000000001</v>
      </c>
      <c r="G30" s="37">
        <f t="shared" si="17"/>
        <v>2729.2999999999997</v>
      </c>
      <c r="H30" s="37">
        <f t="shared" si="17"/>
        <v>589</v>
      </c>
      <c r="I30" s="37">
        <f t="shared" si="17"/>
        <v>432.4</v>
      </c>
      <c r="J30" s="37">
        <f t="shared" si="17"/>
        <v>169.6</v>
      </c>
      <c r="K30" s="37">
        <f t="shared" si="17"/>
        <v>195.7</v>
      </c>
      <c r="L30" s="13">
        <f t="shared" si="17"/>
        <v>195.7</v>
      </c>
      <c r="M30" s="13">
        <f t="shared" si="17"/>
        <v>262.7</v>
      </c>
      <c r="N30" s="37">
        <f t="shared" si="17"/>
        <v>257.3</v>
      </c>
      <c r="O30" s="37">
        <f t="shared" ref="O30" si="18">SUM(O31:O35)</f>
        <v>334.7</v>
      </c>
      <c r="P30" s="37">
        <f t="shared" si="17"/>
        <v>292.2</v>
      </c>
      <c r="Q30" s="164" t="s">
        <v>81</v>
      </c>
      <c r="R30" s="167" t="s">
        <v>86</v>
      </c>
    </row>
    <row r="31" spans="2:18" ht="78" hidden="1" customHeight="1" x14ac:dyDescent="0.25">
      <c r="B31" s="127"/>
      <c r="C31" s="138"/>
      <c r="D31" s="16" t="s">
        <v>19</v>
      </c>
      <c r="E31" s="40" t="s">
        <v>84</v>
      </c>
      <c r="F31" s="43">
        <f>F37</f>
        <v>1129.9000000000001</v>
      </c>
      <c r="G31" s="38">
        <f>SUM(H31:P31)</f>
        <v>2729.2999999999997</v>
      </c>
      <c r="H31" s="43">
        <f>H37</f>
        <v>589</v>
      </c>
      <c r="I31" s="43">
        <f t="shared" ref="I31:N31" si="19">I37</f>
        <v>432.4</v>
      </c>
      <c r="J31" s="43">
        <f t="shared" si="19"/>
        <v>169.6</v>
      </c>
      <c r="K31" s="43">
        <f t="shared" si="19"/>
        <v>195.7</v>
      </c>
      <c r="L31" s="17">
        <f t="shared" si="19"/>
        <v>195.7</v>
      </c>
      <c r="M31" s="17">
        <f t="shared" si="19"/>
        <v>262.7</v>
      </c>
      <c r="N31" s="43">
        <f t="shared" si="19"/>
        <v>257.3</v>
      </c>
      <c r="O31" s="59">
        <f>O37</f>
        <v>334.7</v>
      </c>
      <c r="P31" s="59">
        <f>P37</f>
        <v>292.2</v>
      </c>
      <c r="Q31" s="165"/>
      <c r="R31" s="168"/>
    </row>
    <row r="32" spans="2:18" ht="79.5" hidden="1" customHeight="1" x14ac:dyDescent="0.25">
      <c r="B32" s="127"/>
      <c r="C32" s="138"/>
      <c r="D32" s="16" t="s">
        <v>20</v>
      </c>
      <c r="E32" s="40"/>
      <c r="F32" s="18">
        <f t="shared" ref="F32" si="20">F38</f>
        <v>0</v>
      </c>
      <c r="G32" s="38">
        <f>SUM(H32:P32)</f>
        <v>0</v>
      </c>
      <c r="H32" s="18">
        <f t="shared" ref="H32:N32" si="21">H38</f>
        <v>0</v>
      </c>
      <c r="I32" s="18">
        <f t="shared" si="21"/>
        <v>0</v>
      </c>
      <c r="J32" s="18">
        <f t="shared" si="21"/>
        <v>0</v>
      </c>
      <c r="K32" s="18">
        <f t="shared" si="21"/>
        <v>0</v>
      </c>
      <c r="L32" s="19">
        <f t="shared" si="21"/>
        <v>0</v>
      </c>
      <c r="M32" s="19">
        <f t="shared" si="21"/>
        <v>0</v>
      </c>
      <c r="N32" s="18">
        <f t="shared" si="21"/>
        <v>0</v>
      </c>
      <c r="O32" s="18">
        <f>O38</f>
        <v>0</v>
      </c>
      <c r="P32" s="18">
        <f>P38</f>
        <v>0</v>
      </c>
      <c r="Q32" s="165"/>
      <c r="R32" s="168"/>
    </row>
    <row r="33" spans="2:18" ht="55.5" hidden="1" customHeight="1" x14ac:dyDescent="0.25">
      <c r="B33" s="127"/>
      <c r="C33" s="138"/>
      <c r="D33" s="16" t="s">
        <v>22</v>
      </c>
      <c r="E33" s="40"/>
      <c r="F33" s="18">
        <f t="shared" ref="F33" si="22">F39</f>
        <v>0</v>
      </c>
      <c r="G33" s="38">
        <f>SUM(H33:P33)</f>
        <v>0</v>
      </c>
      <c r="H33" s="18">
        <f t="shared" ref="H33:N33" si="23">H39</f>
        <v>0</v>
      </c>
      <c r="I33" s="18">
        <f t="shared" si="23"/>
        <v>0</v>
      </c>
      <c r="J33" s="18">
        <f t="shared" si="23"/>
        <v>0</v>
      </c>
      <c r="K33" s="18">
        <f t="shared" si="23"/>
        <v>0</v>
      </c>
      <c r="L33" s="19">
        <f t="shared" si="23"/>
        <v>0</v>
      </c>
      <c r="M33" s="19">
        <f t="shared" si="23"/>
        <v>0</v>
      </c>
      <c r="N33" s="18">
        <f t="shared" si="23"/>
        <v>0</v>
      </c>
      <c r="O33" s="18">
        <f t="shared" ref="O33:P33" si="24">O39</f>
        <v>0</v>
      </c>
      <c r="P33" s="18">
        <f t="shared" si="24"/>
        <v>0</v>
      </c>
      <c r="Q33" s="165"/>
      <c r="R33" s="168"/>
    </row>
    <row r="34" spans="2:18" ht="54" hidden="1" customHeight="1" x14ac:dyDescent="0.25">
      <c r="B34" s="127"/>
      <c r="C34" s="138"/>
      <c r="D34" s="16" t="s">
        <v>23</v>
      </c>
      <c r="E34" s="40"/>
      <c r="F34" s="18">
        <f>F40</f>
        <v>0</v>
      </c>
      <c r="G34" s="38">
        <f>SUM(H34:P34)</f>
        <v>0</v>
      </c>
      <c r="H34" s="18">
        <f t="shared" ref="H34:N34" si="25">H40</f>
        <v>0</v>
      </c>
      <c r="I34" s="18">
        <f t="shared" si="25"/>
        <v>0</v>
      </c>
      <c r="J34" s="18">
        <f t="shared" si="25"/>
        <v>0</v>
      </c>
      <c r="K34" s="18">
        <f t="shared" si="25"/>
        <v>0</v>
      </c>
      <c r="L34" s="19">
        <f t="shared" si="25"/>
        <v>0</v>
      </c>
      <c r="M34" s="19">
        <f t="shared" si="25"/>
        <v>0</v>
      </c>
      <c r="N34" s="18">
        <f t="shared" si="25"/>
        <v>0</v>
      </c>
      <c r="O34" s="18">
        <f t="shared" ref="O34:P34" si="26">O40</f>
        <v>0</v>
      </c>
      <c r="P34" s="18">
        <f t="shared" si="26"/>
        <v>0</v>
      </c>
      <c r="Q34" s="165"/>
      <c r="R34" s="168"/>
    </row>
    <row r="35" spans="2:18" ht="32.25" hidden="1" customHeight="1" x14ac:dyDescent="0.25">
      <c r="B35" s="127"/>
      <c r="C35" s="138"/>
      <c r="D35" s="16" t="s">
        <v>30</v>
      </c>
      <c r="E35" s="40"/>
      <c r="F35" s="18">
        <f>F41</f>
        <v>0</v>
      </c>
      <c r="G35" s="38">
        <f>SUM(H35:P35)</f>
        <v>0</v>
      </c>
      <c r="H35" s="18">
        <f>H41</f>
        <v>0</v>
      </c>
      <c r="I35" s="18">
        <f t="shared" ref="I35:M35" si="27">I41</f>
        <v>0</v>
      </c>
      <c r="J35" s="18">
        <f t="shared" si="27"/>
        <v>0</v>
      </c>
      <c r="K35" s="18">
        <f t="shared" si="27"/>
        <v>0</v>
      </c>
      <c r="L35" s="19">
        <f t="shared" si="27"/>
        <v>0</v>
      </c>
      <c r="M35" s="19">
        <f t="shared" si="27"/>
        <v>0</v>
      </c>
      <c r="N35" s="18">
        <f>N41</f>
        <v>0</v>
      </c>
      <c r="O35" s="18">
        <f>O41</f>
        <v>0</v>
      </c>
      <c r="P35" s="18">
        <f>P41</f>
        <v>0</v>
      </c>
      <c r="Q35" s="165"/>
      <c r="R35" s="168"/>
    </row>
    <row r="36" spans="2:18" ht="31.5" customHeight="1" x14ac:dyDescent="0.25">
      <c r="B36" s="161" t="s">
        <v>88</v>
      </c>
      <c r="C36" s="135" t="s">
        <v>119</v>
      </c>
      <c r="D36" s="12" t="s">
        <v>18</v>
      </c>
      <c r="E36" s="36" t="s">
        <v>96</v>
      </c>
      <c r="F36" s="58">
        <f t="shared" ref="F36:P36" si="28">SUM(F37:F41)</f>
        <v>1129.9000000000001</v>
      </c>
      <c r="G36" s="37">
        <f t="shared" si="28"/>
        <v>2729.2999999999997</v>
      </c>
      <c r="H36" s="37">
        <f t="shared" si="28"/>
        <v>589</v>
      </c>
      <c r="I36" s="37">
        <f t="shared" si="28"/>
        <v>432.4</v>
      </c>
      <c r="J36" s="37">
        <f t="shared" si="28"/>
        <v>169.6</v>
      </c>
      <c r="K36" s="37">
        <f t="shared" si="28"/>
        <v>195.7</v>
      </c>
      <c r="L36" s="13">
        <f t="shared" si="28"/>
        <v>195.7</v>
      </c>
      <c r="M36" s="13">
        <f t="shared" si="28"/>
        <v>262.7</v>
      </c>
      <c r="N36" s="37">
        <f t="shared" si="28"/>
        <v>257.3</v>
      </c>
      <c r="O36" s="37">
        <f t="shared" ref="O36" si="29">SUM(O37:O41)</f>
        <v>334.7</v>
      </c>
      <c r="P36" s="37">
        <f t="shared" si="28"/>
        <v>292.2</v>
      </c>
      <c r="Q36" s="164" t="s">
        <v>81</v>
      </c>
      <c r="R36" s="167" t="s">
        <v>114</v>
      </c>
    </row>
    <row r="37" spans="2:18" ht="67.5" customHeight="1" x14ac:dyDescent="0.25">
      <c r="B37" s="162"/>
      <c r="C37" s="138"/>
      <c r="D37" s="16" t="s">
        <v>19</v>
      </c>
      <c r="E37" s="40" t="s">
        <v>96</v>
      </c>
      <c r="F37" s="40">
        <v>1129.9000000000001</v>
      </c>
      <c r="G37" s="38">
        <f>SUM(H37:P37)</f>
        <v>2729.2999999999997</v>
      </c>
      <c r="H37" s="60">
        <v>589</v>
      </c>
      <c r="I37" s="40">
        <v>432.4</v>
      </c>
      <c r="J37" s="40">
        <v>169.6</v>
      </c>
      <c r="K37" s="40">
        <v>195.7</v>
      </c>
      <c r="L37" s="61">
        <v>195.7</v>
      </c>
      <c r="M37" s="20">
        <v>262.7</v>
      </c>
      <c r="N37" s="40">
        <v>257.3</v>
      </c>
      <c r="O37" s="40">
        <v>334.7</v>
      </c>
      <c r="P37" s="40">
        <v>292.2</v>
      </c>
      <c r="Q37" s="165"/>
      <c r="R37" s="168"/>
    </row>
    <row r="38" spans="2:18" ht="53.25" customHeight="1" x14ac:dyDescent="0.25">
      <c r="B38" s="162"/>
      <c r="C38" s="138"/>
      <c r="D38" s="16" t="s">
        <v>20</v>
      </c>
      <c r="E38" s="40"/>
      <c r="F38" s="40"/>
      <c r="G38" s="38">
        <f>SUM(H38:P38)</f>
        <v>0</v>
      </c>
      <c r="H38" s="40"/>
      <c r="I38" s="40"/>
      <c r="J38" s="40"/>
      <c r="K38" s="40"/>
      <c r="L38" s="20"/>
      <c r="M38" s="20"/>
      <c r="N38" s="40"/>
      <c r="O38" s="40"/>
      <c r="P38" s="40"/>
      <c r="Q38" s="165"/>
      <c r="R38" s="168"/>
    </row>
    <row r="39" spans="2:18" ht="45.75" customHeight="1" x14ac:dyDescent="0.25">
      <c r="B39" s="162"/>
      <c r="C39" s="138"/>
      <c r="D39" s="16" t="s">
        <v>22</v>
      </c>
      <c r="E39" s="40"/>
      <c r="F39" s="40"/>
      <c r="G39" s="38">
        <f>SUM(H39:P39)</f>
        <v>0</v>
      </c>
      <c r="H39" s="40"/>
      <c r="I39" s="40"/>
      <c r="J39" s="40"/>
      <c r="K39" s="40"/>
      <c r="L39" s="20"/>
      <c r="M39" s="20"/>
      <c r="N39" s="40"/>
      <c r="O39" s="40"/>
      <c r="P39" s="40"/>
      <c r="Q39" s="165"/>
      <c r="R39" s="168"/>
    </row>
    <row r="40" spans="2:18" ht="43.5" customHeight="1" x14ac:dyDescent="0.25">
      <c r="B40" s="162"/>
      <c r="C40" s="138"/>
      <c r="D40" s="16" t="s">
        <v>23</v>
      </c>
      <c r="E40" s="16"/>
      <c r="F40" s="16"/>
      <c r="G40" s="38">
        <f>SUM(H40:P40)</f>
        <v>0</v>
      </c>
      <c r="H40" s="16"/>
      <c r="I40" s="16"/>
      <c r="J40" s="16"/>
      <c r="K40" s="16"/>
      <c r="L40" s="21"/>
      <c r="M40" s="21"/>
      <c r="N40" s="16"/>
      <c r="O40" s="16"/>
      <c r="P40" s="16"/>
      <c r="Q40" s="165"/>
      <c r="R40" s="168"/>
    </row>
    <row r="41" spans="2:18" ht="51.75" customHeight="1" x14ac:dyDescent="0.25">
      <c r="B41" s="162"/>
      <c r="C41" s="138"/>
      <c r="D41" s="16" t="s">
        <v>30</v>
      </c>
      <c r="E41" s="48"/>
      <c r="F41" s="48"/>
      <c r="G41" s="38">
        <f>SUM(H41:P41)</f>
        <v>0</v>
      </c>
      <c r="H41" s="48"/>
      <c r="I41" s="48"/>
      <c r="J41" s="48"/>
      <c r="K41" s="48"/>
      <c r="L41" s="22"/>
      <c r="M41" s="22"/>
      <c r="N41" s="48"/>
      <c r="O41" s="48"/>
      <c r="P41" s="48"/>
      <c r="Q41" s="165"/>
      <c r="R41" s="168"/>
    </row>
    <row r="42" spans="2:18" ht="27.75" customHeight="1" x14ac:dyDescent="0.25">
      <c r="B42" s="126" t="s">
        <v>24</v>
      </c>
      <c r="C42" s="135" t="s">
        <v>120</v>
      </c>
      <c r="D42" s="12" t="s">
        <v>18</v>
      </c>
      <c r="E42" s="36" t="s">
        <v>97</v>
      </c>
      <c r="F42" s="52">
        <f>SUM(F43:F47)</f>
        <v>0</v>
      </c>
      <c r="G42" s="37">
        <f>SUM(G43:G47)</f>
        <v>118890.4</v>
      </c>
      <c r="H42" s="37">
        <f>SUM(H43:H47)</f>
        <v>0</v>
      </c>
      <c r="I42" s="37">
        <f t="shared" ref="I42" si="30">SUM(I43:I47)</f>
        <v>0</v>
      </c>
      <c r="J42" s="37">
        <f t="shared" ref="J42" si="31">SUM(J43:J47)</f>
        <v>10749.9</v>
      </c>
      <c r="K42" s="37">
        <f t="shared" ref="K42" si="32">SUM(K43:K47)</f>
        <v>12768.2</v>
      </c>
      <c r="L42" s="13">
        <f t="shared" ref="L42" si="33">SUM(L43:L47)</f>
        <v>14633.3</v>
      </c>
      <c r="M42" s="13">
        <f t="shared" ref="M42" si="34">SUM(M43:M47)</f>
        <v>17258.8</v>
      </c>
      <c r="N42" s="37">
        <f>SUM(N43:N47)</f>
        <v>20335.800000000003</v>
      </c>
      <c r="O42" s="37">
        <f>SUM(O43:O47)</f>
        <v>21149.200000000001</v>
      </c>
      <c r="P42" s="37">
        <f>SUM(P43:P47)</f>
        <v>21995.200000000001</v>
      </c>
      <c r="Q42" s="164" t="s">
        <v>27</v>
      </c>
      <c r="R42" s="167" t="s">
        <v>100</v>
      </c>
    </row>
    <row r="43" spans="2:18" ht="69" customHeight="1" x14ac:dyDescent="0.25">
      <c r="B43" s="127"/>
      <c r="C43" s="138"/>
      <c r="D43" s="14" t="s">
        <v>19</v>
      </c>
      <c r="E43" s="36" t="s">
        <v>97</v>
      </c>
      <c r="F43" s="54">
        <f>F49</f>
        <v>0</v>
      </c>
      <c r="G43" s="37">
        <f>SUM(H43:P43)</f>
        <v>117390.39999999999</v>
      </c>
      <c r="H43" s="54">
        <f>H49</f>
        <v>0</v>
      </c>
      <c r="I43" s="54">
        <f t="shared" ref="I43:N43" si="35">I49</f>
        <v>0</v>
      </c>
      <c r="J43" s="15">
        <f>J49</f>
        <v>9249.9</v>
      </c>
      <c r="K43" s="80">
        <f>K49</f>
        <v>12768.2</v>
      </c>
      <c r="L43" s="81">
        <f t="shared" si="35"/>
        <v>14633.3</v>
      </c>
      <c r="M43" s="81">
        <f t="shared" si="35"/>
        <v>17258.8</v>
      </c>
      <c r="N43" s="80">
        <f t="shared" si="35"/>
        <v>20335.800000000003</v>
      </c>
      <c r="O43" s="80">
        <f>O49</f>
        <v>21149.200000000001</v>
      </c>
      <c r="P43" s="80">
        <f>P49</f>
        <v>21995.200000000001</v>
      </c>
      <c r="Q43" s="165"/>
      <c r="R43" s="168"/>
    </row>
    <row r="44" spans="2:18" ht="65.25" customHeight="1" x14ac:dyDescent="0.25">
      <c r="B44" s="127"/>
      <c r="C44" s="138"/>
      <c r="D44" s="14" t="s">
        <v>25</v>
      </c>
      <c r="E44" s="62"/>
      <c r="F44" s="54">
        <f t="shared" ref="F44:F46" si="36">F50</f>
        <v>0</v>
      </c>
      <c r="G44" s="37">
        <f t="shared" ref="G44:G46" si="37">SUM(H44:P44)</f>
        <v>0</v>
      </c>
      <c r="H44" s="54">
        <f t="shared" ref="H44:N44" si="38">H50</f>
        <v>0</v>
      </c>
      <c r="I44" s="54">
        <f t="shared" si="38"/>
        <v>0</v>
      </c>
      <c r="J44" s="54">
        <f t="shared" si="38"/>
        <v>0</v>
      </c>
      <c r="K44" s="54">
        <f t="shared" si="38"/>
        <v>0</v>
      </c>
      <c r="L44" s="63">
        <f t="shared" si="38"/>
        <v>0</v>
      </c>
      <c r="M44" s="63">
        <f t="shared" si="38"/>
        <v>0</v>
      </c>
      <c r="N44" s="54">
        <f t="shared" si="38"/>
        <v>0</v>
      </c>
      <c r="O44" s="54">
        <f t="shared" ref="O44:P44" si="39">O50</f>
        <v>0</v>
      </c>
      <c r="P44" s="54">
        <f t="shared" si="39"/>
        <v>0</v>
      </c>
      <c r="Q44" s="165"/>
      <c r="R44" s="168"/>
    </row>
    <row r="45" spans="2:18" ht="44.25" customHeight="1" x14ac:dyDescent="0.25">
      <c r="B45" s="127"/>
      <c r="C45" s="138"/>
      <c r="D45" s="14" t="s">
        <v>22</v>
      </c>
      <c r="E45" s="62"/>
      <c r="F45" s="54">
        <f t="shared" si="36"/>
        <v>0</v>
      </c>
      <c r="G45" s="37">
        <f>SUM(H45:P45)</f>
        <v>0</v>
      </c>
      <c r="H45" s="54">
        <f t="shared" ref="H45:N45" si="40">H51</f>
        <v>0</v>
      </c>
      <c r="I45" s="54">
        <f t="shared" si="40"/>
        <v>0</v>
      </c>
      <c r="J45" s="54">
        <f t="shared" si="40"/>
        <v>0</v>
      </c>
      <c r="K45" s="54">
        <f t="shared" si="40"/>
        <v>0</v>
      </c>
      <c r="L45" s="63">
        <f t="shared" si="40"/>
        <v>0</v>
      </c>
      <c r="M45" s="63">
        <f t="shared" si="40"/>
        <v>0</v>
      </c>
      <c r="N45" s="54">
        <f t="shared" si="40"/>
        <v>0</v>
      </c>
      <c r="O45" s="54">
        <f t="shared" ref="O45:P45" si="41">O51</f>
        <v>0</v>
      </c>
      <c r="P45" s="54">
        <f t="shared" si="41"/>
        <v>0</v>
      </c>
      <c r="Q45" s="165"/>
      <c r="R45" s="168"/>
    </row>
    <row r="46" spans="2:18" ht="41.25" customHeight="1" x14ac:dyDescent="0.25">
      <c r="B46" s="127"/>
      <c r="C46" s="138"/>
      <c r="D46" s="14" t="s">
        <v>23</v>
      </c>
      <c r="E46" s="62"/>
      <c r="F46" s="54">
        <f t="shared" si="36"/>
        <v>0</v>
      </c>
      <c r="G46" s="37">
        <f t="shared" si="37"/>
        <v>0</v>
      </c>
      <c r="H46" s="54">
        <f t="shared" ref="H46:N46" si="42">H52</f>
        <v>0</v>
      </c>
      <c r="I46" s="54">
        <f t="shared" si="42"/>
        <v>0</v>
      </c>
      <c r="J46" s="54">
        <f t="shared" si="42"/>
        <v>0</v>
      </c>
      <c r="K46" s="54">
        <f t="shared" si="42"/>
        <v>0</v>
      </c>
      <c r="L46" s="63">
        <f t="shared" si="42"/>
        <v>0</v>
      </c>
      <c r="M46" s="63">
        <f t="shared" si="42"/>
        <v>0</v>
      </c>
      <c r="N46" s="54">
        <f t="shared" si="42"/>
        <v>0</v>
      </c>
      <c r="O46" s="54">
        <f t="shared" ref="O46:P46" si="43">O52</f>
        <v>0</v>
      </c>
      <c r="P46" s="54">
        <f t="shared" si="43"/>
        <v>0</v>
      </c>
      <c r="Q46" s="165"/>
      <c r="R46" s="168"/>
    </row>
    <row r="47" spans="2:18" ht="25.5" customHeight="1" x14ac:dyDescent="0.25">
      <c r="B47" s="128"/>
      <c r="C47" s="136"/>
      <c r="D47" s="14" t="s">
        <v>30</v>
      </c>
      <c r="E47" s="36" t="s">
        <v>77</v>
      </c>
      <c r="F47" s="54">
        <f>F53</f>
        <v>0</v>
      </c>
      <c r="G47" s="37">
        <f>SUM(H47:P47)</f>
        <v>1500</v>
      </c>
      <c r="H47" s="54">
        <f>H53</f>
        <v>0</v>
      </c>
      <c r="I47" s="54">
        <f t="shared" ref="I47:N47" si="44">I53</f>
        <v>0</v>
      </c>
      <c r="J47" s="54">
        <f t="shared" si="44"/>
        <v>1500</v>
      </c>
      <c r="K47" s="54">
        <f t="shared" si="44"/>
        <v>0</v>
      </c>
      <c r="L47" s="63">
        <f t="shared" si="44"/>
        <v>0</v>
      </c>
      <c r="M47" s="63">
        <f t="shared" si="44"/>
        <v>0</v>
      </c>
      <c r="N47" s="54">
        <f t="shared" si="44"/>
        <v>0</v>
      </c>
      <c r="O47" s="54">
        <f t="shared" ref="O47:P47" si="45">O53</f>
        <v>0</v>
      </c>
      <c r="P47" s="54">
        <f t="shared" si="45"/>
        <v>0</v>
      </c>
      <c r="Q47" s="166"/>
      <c r="R47" s="169"/>
    </row>
    <row r="48" spans="2:18" ht="27.75" customHeight="1" x14ac:dyDescent="0.25">
      <c r="B48" s="161" t="s">
        <v>32</v>
      </c>
      <c r="C48" s="135" t="s">
        <v>121</v>
      </c>
      <c r="D48" s="12" t="s">
        <v>18</v>
      </c>
      <c r="E48" s="36" t="s">
        <v>97</v>
      </c>
      <c r="F48" s="52">
        <f>SUM(F49:F53)</f>
        <v>0</v>
      </c>
      <c r="G48" s="37">
        <f>SUM(G49:G53)</f>
        <v>118890.4</v>
      </c>
      <c r="H48" s="37">
        <f>SUM(H49:H53)</f>
        <v>0</v>
      </c>
      <c r="I48" s="37">
        <f t="shared" ref="I48" si="46">SUM(I49:I53)</f>
        <v>0</v>
      </c>
      <c r="J48" s="37">
        <f t="shared" ref="J48" si="47">SUM(J49:J53)</f>
        <v>10749.9</v>
      </c>
      <c r="K48" s="37">
        <f t="shared" ref="K48" si="48">SUM(K49:K53)</f>
        <v>12768.2</v>
      </c>
      <c r="L48" s="13">
        <f t="shared" ref="L48" si="49">SUM(L49:L53)</f>
        <v>14633.3</v>
      </c>
      <c r="M48" s="13">
        <f t="shared" ref="M48" si="50">SUM(M49:M53)</f>
        <v>17258.8</v>
      </c>
      <c r="N48" s="37">
        <f>SUM(N49:N53)</f>
        <v>20335.800000000003</v>
      </c>
      <c r="O48" s="37">
        <f>SUM(O49:O53)</f>
        <v>21149.200000000001</v>
      </c>
      <c r="P48" s="37">
        <f>SUM(P49:P53)</f>
        <v>21995.200000000001</v>
      </c>
      <c r="Q48" s="164" t="s">
        <v>27</v>
      </c>
      <c r="R48" s="167" t="s">
        <v>100</v>
      </c>
    </row>
    <row r="49" spans="2:18" ht="69.75" customHeight="1" x14ac:dyDescent="0.25">
      <c r="B49" s="162"/>
      <c r="C49" s="138"/>
      <c r="D49" s="14" t="s">
        <v>19</v>
      </c>
      <c r="E49" s="36" t="s">
        <v>97</v>
      </c>
      <c r="F49" s="36"/>
      <c r="G49" s="37">
        <f>SUM(H49:P49)</f>
        <v>117390.39999999999</v>
      </c>
      <c r="H49" s="64"/>
      <c r="I49" s="64"/>
      <c r="J49" s="56">
        <v>9249.9</v>
      </c>
      <c r="K49" s="64">
        <v>12768.2</v>
      </c>
      <c r="L49" s="65">
        <v>14633.3</v>
      </c>
      <c r="M49" s="65">
        <f>14885.8+1929.2+443.8</f>
        <v>17258.8</v>
      </c>
      <c r="N49" s="64">
        <f>14704.7+5631.1</f>
        <v>20335.800000000003</v>
      </c>
      <c r="O49" s="64">
        <f>15518.1+5631.1</f>
        <v>21149.200000000001</v>
      </c>
      <c r="P49" s="64">
        <f>16364.1+5631.1</f>
        <v>21995.200000000001</v>
      </c>
      <c r="Q49" s="165"/>
      <c r="R49" s="168"/>
    </row>
    <row r="50" spans="2:18" ht="69" customHeight="1" x14ac:dyDescent="0.25">
      <c r="B50" s="162"/>
      <c r="C50" s="138"/>
      <c r="D50" s="14" t="s">
        <v>25</v>
      </c>
      <c r="E50" s="62"/>
      <c r="F50" s="36"/>
      <c r="G50" s="37">
        <f t="shared" ref="G50:G53" si="51">SUM(H50:P50)</f>
        <v>0</v>
      </c>
      <c r="H50" s="64"/>
      <c r="I50" s="64"/>
      <c r="J50" s="64"/>
      <c r="K50" s="64"/>
      <c r="L50" s="65"/>
      <c r="M50" s="65"/>
      <c r="N50" s="64"/>
      <c r="O50" s="64"/>
      <c r="P50" s="64"/>
      <c r="Q50" s="165"/>
      <c r="R50" s="168"/>
    </row>
    <row r="51" spans="2:18" ht="42.75" customHeight="1" x14ac:dyDescent="0.25">
      <c r="B51" s="162"/>
      <c r="C51" s="138"/>
      <c r="D51" s="14" t="s">
        <v>22</v>
      </c>
      <c r="E51" s="62"/>
      <c r="F51" s="36"/>
      <c r="G51" s="37">
        <f t="shared" si="51"/>
        <v>0</v>
      </c>
      <c r="H51" s="64"/>
      <c r="I51" s="64"/>
      <c r="J51" s="64"/>
      <c r="K51" s="64"/>
      <c r="L51" s="65"/>
      <c r="M51" s="65"/>
      <c r="N51" s="64"/>
      <c r="O51" s="64"/>
      <c r="P51" s="64"/>
      <c r="Q51" s="165"/>
      <c r="R51" s="168"/>
    </row>
    <row r="52" spans="2:18" ht="42.75" customHeight="1" x14ac:dyDescent="0.25">
      <c r="B52" s="162"/>
      <c r="C52" s="138"/>
      <c r="D52" s="14" t="s">
        <v>23</v>
      </c>
      <c r="E52" s="62"/>
      <c r="F52" s="36"/>
      <c r="G52" s="37">
        <f t="shared" si="51"/>
        <v>0</v>
      </c>
      <c r="H52" s="64"/>
      <c r="I52" s="64"/>
      <c r="J52" s="64"/>
      <c r="K52" s="64"/>
      <c r="L52" s="65"/>
      <c r="M52" s="65"/>
      <c r="N52" s="64"/>
      <c r="O52" s="64"/>
      <c r="P52" s="64"/>
      <c r="Q52" s="165"/>
      <c r="R52" s="168"/>
    </row>
    <row r="53" spans="2:18" ht="25.5" customHeight="1" x14ac:dyDescent="0.25">
      <c r="B53" s="163"/>
      <c r="C53" s="136"/>
      <c r="D53" s="14" t="s">
        <v>30</v>
      </c>
      <c r="E53" s="36" t="s">
        <v>77</v>
      </c>
      <c r="F53" s="36"/>
      <c r="G53" s="37">
        <f t="shared" si="51"/>
        <v>1500</v>
      </c>
      <c r="H53" s="64"/>
      <c r="I53" s="64"/>
      <c r="J53" s="56">
        <v>1500</v>
      </c>
      <c r="K53" s="64"/>
      <c r="L53" s="65"/>
      <c r="M53" s="65"/>
      <c r="N53" s="64"/>
      <c r="O53" s="64"/>
      <c r="P53" s="64"/>
      <c r="Q53" s="166"/>
      <c r="R53" s="169"/>
    </row>
    <row r="54" spans="2:18" ht="25.5" customHeight="1" x14ac:dyDescent="0.25">
      <c r="B54" s="126" t="s">
        <v>26</v>
      </c>
      <c r="C54" s="135" t="s">
        <v>122</v>
      </c>
      <c r="D54" s="12" t="s">
        <v>18</v>
      </c>
      <c r="E54" s="36" t="s">
        <v>97</v>
      </c>
      <c r="F54" s="52">
        <f>SUM(F55:F59)</f>
        <v>0</v>
      </c>
      <c r="G54" s="37">
        <f t="shared" ref="G54" si="52">SUM(G55:G59)</f>
        <v>8157.1</v>
      </c>
      <c r="H54" s="37">
        <f t="shared" ref="H54" si="53">SUM(H55:H59)</f>
        <v>0</v>
      </c>
      <c r="I54" s="37">
        <f t="shared" ref="I54" si="54">SUM(I55:I59)</f>
        <v>0</v>
      </c>
      <c r="J54" s="37">
        <f t="shared" ref="J54" si="55">SUM(J55:J59)</f>
        <v>437</v>
      </c>
      <c r="K54" s="37">
        <f t="shared" ref="K54" si="56">SUM(K55:K59)</f>
        <v>897.9</v>
      </c>
      <c r="L54" s="13">
        <f t="shared" ref="L54" si="57">SUM(L55:L59)</f>
        <v>1263.2</v>
      </c>
      <c r="M54" s="13">
        <f t="shared" ref="M54" si="58">SUM(M55:M59)</f>
        <v>1274.8</v>
      </c>
      <c r="N54" s="37">
        <f>SUM(N55:N59)</f>
        <v>1340.5</v>
      </c>
      <c r="O54" s="37">
        <f>SUM(O55:O59)</f>
        <v>1443</v>
      </c>
      <c r="P54" s="37">
        <f>SUM(P55:P59)</f>
        <v>1500.7</v>
      </c>
      <c r="Q54" s="164" t="s">
        <v>81</v>
      </c>
      <c r="R54" s="167" t="s">
        <v>110</v>
      </c>
    </row>
    <row r="55" spans="2:18" ht="70.5" customHeight="1" x14ac:dyDescent="0.25">
      <c r="B55" s="127"/>
      <c r="C55" s="138"/>
      <c r="D55" s="14" t="s">
        <v>19</v>
      </c>
      <c r="E55" s="36" t="s">
        <v>97</v>
      </c>
      <c r="F55" s="15">
        <f>F61</f>
        <v>0</v>
      </c>
      <c r="G55" s="37">
        <f>SUM(H55:P55)</f>
        <v>8157.1</v>
      </c>
      <c r="H55" s="15">
        <f>H61</f>
        <v>0</v>
      </c>
      <c r="I55" s="15">
        <f t="shared" ref="I55:P55" si="59">I61</f>
        <v>0</v>
      </c>
      <c r="J55" s="15">
        <f t="shared" si="59"/>
        <v>437</v>
      </c>
      <c r="K55" s="15">
        <f t="shared" si="59"/>
        <v>897.9</v>
      </c>
      <c r="L55" s="55">
        <f t="shared" si="59"/>
        <v>1263.2</v>
      </c>
      <c r="M55" s="55">
        <f t="shared" si="59"/>
        <v>1274.8</v>
      </c>
      <c r="N55" s="55">
        <f t="shared" si="59"/>
        <v>1340.5</v>
      </c>
      <c r="O55" s="55">
        <f t="shared" si="59"/>
        <v>1443</v>
      </c>
      <c r="P55" s="55">
        <f t="shared" si="59"/>
        <v>1500.7</v>
      </c>
      <c r="Q55" s="165"/>
      <c r="R55" s="168"/>
    </row>
    <row r="56" spans="2:18" ht="68.25" customHeight="1" x14ac:dyDescent="0.25">
      <c r="B56" s="127"/>
      <c r="C56" s="138"/>
      <c r="D56" s="14" t="s">
        <v>25</v>
      </c>
      <c r="E56" s="36"/>
      <c r="F56" s="15">
        <f t="shared" ref="F56:F58" si="60">F62</f>
        <v>0</v>
      </c>
      <c r="G56" s="37">
        <f t="shared" ref="G56:G58" si="61">SUM(H56:P56)</f>
        <v>0</v>
      </c>
      <c r="H56" s="15">
        <f t="shared" ref="H56:N56" si="62">H62</f>
        <v>0</v>
      </c>
      <c r="I56" s="15">
        <f t="shared" si="62"/>
        <v>0</v>
      </c>
      <c r="J56" s="15">
        <f t="shared" si="62"/>
        <v>0</v>
      </c>
      <c r="K56" s="15">
        <f t="shared" si="62"/>
        <v>0</v>
      </c>
      <c r="L56" s="55">
        <f t="shared" si="62"/>
        <v>0</v>
      </c>
      <c r="M56" s="55">
        <f t="shared" si="62"/>
        <v>0</v>
      </c>
      <c r="N56" s="15">
        <f t="shared" si="62"/>
        <v>0</v>
      </c>
      <c r="O56" s="15">
        <f t="shared" ref="O56:P56" si="63">O62</f>
        <v>0</v>
      </c>
      <c r="P56" s="15">
        <f t="shared" si="63"/>
        <v>0</v>
      </c>
      <c r="Q56" s="165"/>
      <c r="R56" s="168"/>
    </row>
    <row r="57" spans="2:18" ht="38.25" customHeight="1" x14ac:dyDescent="0.25">
      <c r="B57" s="127"/>
      <c r="C57" s="138"/>
      <c r="D57" s="14" t="s">
        <v>22</v>
      </c>
      <c r="E57" s="36"/>
      <c r="F57" s="15">
        <f t="shared" si="60"/>
        <v>0</v>
      </c>
      <c r="G57" s="37">
        <f t="shared" si="61"/>
        <v>0</v>
      </c>
      <c r="H57" s="15">
        <f t="shared" ref="H57:N57" si="64">H63</f>
        <v>0</v>
      </c>
      <c r="I57" s="15">
        <f t="shared" si="64"/>
        <v>0</v>
      </c>
      <c r="J57" s="15">
        <f t="shared" si="64"/>
        <v>0</v>
      </c>
      <c r="K57" s="15">
        <f t="shared" si="64"/>
        <v>0</v>
      </c>
      <c r="L57" s="55">
        <f t="shared" si="64"/>
        <v>0</v>
      </c>
      <c r="M57" s="55">
        <f t="shared" si="64"/>
        <v>0</v>
      </c>
      <c r="N57" s="15">
        <f t="shared" si="64"/>
        <v>0</v>
      </c>
      <c r="O57" s="15">
        <f t="shared" ref="O57:P57" si="65">O63</f>
        <v>0</v>
      </c>
      <c r="P57" s="15">
        <f t="shared" si="65"/>
        <v>0</v>
      </c>
      <c r="Q57" s="165"/>
      <c r="R57" s="168"/>
    </row>
    <row r="58" spans="2:18" ht="38.25" customHeight="1" x14ac:dyDescent="0.25">
      <c r="B58" s="127"/>
      <c r="C58" s="138"/>
      <c r="D58" s="14" t="s">
        <v>23</v>
      </c>
      <c r="E58" s="36"/>
      <c r="F58" s="15">
        <f t="shared" si="60"/>
        <v>0</v>
      </c>
      <c r="G58" s="37">
        <f t="shared" si="61"/>
        <v>0</v>
      </c>
      <c r="H58" s="15">
        <f t="shared" ref="H58:N58" si="66">H64</f>
        <v>0</v>
      </c>
      <c r="I58" s="15">
        <f t="shared" si="66"/>
        <v>0</v>
      </c>
      <c r="J58" s="15">
        <f t="shared" si="66"/>
        <v>0</v>
      </c>
      <c r="K58" s="15">
        <f t="shared" si="66"/>
        <v>0</v>
      </c>
      <c r="L58" s="55">
        <f t="shared" si="66"/>
        <v>0</v>
      </c>
      <c r="M58" s="55">
        <f t="shared" si="66"/>
        <v>0</v>
      </c>
      <c r="N58" s="15">
        <f t="shared" si="66"/>
        <v>0</v>
      </c>
      <c r="O58" s="15">
        <f t="shared" ref="O58:P58" si="67">O64</f>
        <v>0</v>
      </c>
      <c r="P58" s="15">
        <f t="shared" si="67"/>
        <v>0</v>
      </c>
      <c r="Q58" s="165"/>
      <c r="R58" s="168"/>
    </row>
    <row r="59" spans="2:18" ht="25.5" customHeight="1" x14ac:dyDescent="0.25">
      <c r="B59" s="128"/>
      <c r="C59" s="136"/>
      <c r="D59" s="14" t="s">
        <v>30</v>
      </c>
      <c r="E59" s="36"/>
      <c r="F59" s="15">
        <f>F65</f>
        <v>0</v>
      </c>
      <c r="G59" s="37">
        <f>SUM(H59:P59)</f>
        <v>0</v>
      </c>
      <c r="H59" s="15">
        <f t="shared" ref="H59:N59" si="68">H65</f>
        <v>0</v>
      </c>
      <c r="I59" s="15">
        <f t="shared" si="68"/>
        <v>0</v>
      </c>
      <c r="J59" s="15">
        <f t="shared" si="68"/>
        <v>0</v>
      </c>
      <c r="K59" s="15">
        <f t="shared" si="68"/>
        <v>0</v>
      </c>
      <c r="L59" s="55">
        <f t="shared" si="68"/>
        <v>0</v>
      </c>
      <c r="M59" s="55">
        <f t="shared" si="68"/>
        <v>0</v>
      </c>
      <c r="N59" s="15">
        <f t="shared" si="68"/>
        <v>0</v>
      </c>
      <c r="O59" s="15">
        <f t="shared" ref="O59:P59" si="69">O65</f>
        <v>0</v>
      </c>
      <c r="P59" s="15">
        <f t="shared" si="69"/>
        <v>0</v>
      </c>
      <c r="Q59" s="166"/>
      <c r="R59" s="169"/>
    </row>
    <row r="60" spans="2:18" ht="38.25" customHeight="1" x14ac:dyDescent="0.25">
      <c r="B60" s="161" t="s">
        <v>33</v>
      </c>
      <c r="C60" s="135" t="s">
        <v>123</v>
      </c>
      <c r="D60" s="12" t="s">
        <v>18</v>
      </c>
      <c r="E60" s="36" t="s">
        <v>97</v>
      </c>
      <c r="F60" s="52">
        <f>SUM(F61:F65)</f>
        <v>0</v>
      </c>
      <c r="G60" s="37">
        <f t="shared" ref="G60" si="70">SUM(G61:G65)</f>
        <v>8157.1</v>
      </c>
      <c r="H60" s="37">
        <f t="shared" ref="H60" si="71">SUM(H61:H65)</f>
        <v>0</v>
      </c>
      <c r="I60" s="37">
        <f t="shared" ref="I60" si="72">SUM(I61:I65)</f>
        <v>0</v>
      </c>
      <c r="J60" s="37">
        <f t="shared" ref="J60" si="73">SUM(J61:J65)</f>
        <v>437</v>
      </c>
      <c r="K60" s="37">
        <f t="shared" ref="K60" si="74">SUM(K61:K65)</f>
        <v>897.9</v>
      </c>
      <c r="L60" s="13">
        <f t="shared" ref="L60" si="75">SUM(L61:L65)</f>
        <v>1263.2</v>
      </c>
      <c r="M60" s="13">
        <f t="shared" ref="M60" si="76">SUM(M61:M65)</f>
        <v>1274.8</v>
      </c>
      <c r="N60" s="37">
        <f>SUM(N61:N65)</f>
        <v>1340.5</v>
      </c>
      <c r="O60" s="37">
        <f>SUM(O61:O65)</f>
        <v>1443</v>
      </c>
      <c r="P60" s="37">
        <f>SUM(P61:P65)</f>
        <v>1500.7</v>
      </c>
      <c r="Q60" s="164" t="s">
        <v>81</v>
      </c>
      <c r="R60" s="167" t="s">
        <v>109</v>
      </c>
    </row>
    <row r="61" spans="2:18" ht="63.75" x14ac:dyDescent="0.25">
      <c r="B61" s="162"/>
      <c r="C61" s="138"/>
      <c r="D61" s="14" t="s">
        <v>19</v>
      </c>
      <c r="E61" s="36" t="s">
        <v>97</v>
      </c>
      <c r="F61" s="36"/>
      <c r="G61" s="37">
        <f>SUM(H61:P61)</f>
        <v>8157.1</v>
      </c>
      <c r="H61" s="36"/>
      <c r="I61" s="36"/>
      <c r="J61" s="56">
        <v>437</v>
      </c>
      <c r="K61" s="36">
        <v>897.9</v>
      </c>
      <c r="L61" s="11">
        <v>1263.2</v>
      </c>
      <c r="M61" s="11">
        <v>1274.8</v>
      </c>
      <c r="N61" s="36">
        <v>1340.5</v>
      </c>
      <c r="O61" s="56">
        <v>1443</v>
      </c>
      <c r="P61" s="36">
        <v>1500.7</v>
      </c>
      <c r="Q61" s="165"/>
      <c r="R61" s="168"/>
    </row>
    <row r="62" spans="2:18" ht="64.5" customHeight="1" x14ac:dyDescent="0.25">
      <c r="B62" s="162"/>
      <c r="C62" s="138"/>
      <c r="D62" s="14" t="s">
        <v>25</v>
      </c>
      <c r="E62" s="36"/>
      <c r="F62" s="36"/>
      <c r="G62" s="37">
        <f>SUM(H62:P62)</f>
        <v>0</v>
      </c>
      <c r="H62" s="36"/>
      <c r="I62" s="36"/>
      <c r="J62" s="36"/>
      <c r="K62" s="36"/>
      <c r="L62" s="11"/>
      <c r="M62" s="11"/>
      <c r="N62" s="36"/>
      <c r="O62" s="36"/>
      <c r="P62" s="36"/>
      <c r="Q62" s="165"/>
      <c r="R62" s="168"/>
    </row>
    <row r="63" spans="2:18" ht="38.25" customHeight="1" x14ac:dyDescent="0.25">
      <c r="B63" s="162"/>
      <c r="C63" s="138"/>
      <c r="D63" s="14" t="s">
        <v>22</v>
      </c>
      <c r="E63" s="36"/>
      <c r="F63" s="36"/>
      <c r="G63" s="37">
        <f t="shared" ref="G63:G64" si="77">SUM(H63:P63)</f>
        <v>0</v>
      </c>
      <c r="H63" s="36"/>
      <c r="I63" s="36"/>
      <c r="J63" s="36"/>
      <c r="K63" s="36"/>
      <c r="L63" s="11"/>
      <c r="M63" s="11"/>
      <c r="N63" s="36"/>
      <c r="O63" s="36"/>
      <c r="P63" s="36"/>
      <c r="Q63" s="165"/>
      <c r="R63" s="168"/>
    </row>
    <row r="64" spans="2:18" ht="38.25" customHeight="1" x14ac:dyDescent="0.25">
      <c r="B64" s="162"/>
      <c r="C64" s="138"/>
      <c r="D64" s="14" t="s">
        <v>23</v>
      </c>
      <c r="E64" s="36"/>
      <c r="F64" s="36"/>
      <c r="G64" s="37">
        <f t="shared" si="77"/>
        <v>0</v>
      </c>
      <c r="H64" s="36"/>
      <c r="I64" s="36"/>
      <c r="J64" s="36"/>
      <c r="K64" s="36"/>
      <c r="L64" s="11"/>
      <c r="M64" s="11"/>
      <c r="N64" s="36"/>
      <c r="O64" s="36"/>
      <c r="P64" s="36"/>
      <c r="Q64" s="165"/>
      <c r="R64" s="168"/>
    </row>
    <row r="65" spans="2:18" ht="25.5" customHeight="1" x14ac:dyDescent="0.25">
      <c r="B65" s="163"/>
      <c r="C65" s="136"/>
      <c r="D65" s="14" t="s">
        <v>30</v>
      </c>
      <c r="E65" s="36"/>
      <c r="F65" s="36"/>
      <c r="G65" s="37">
        <f>SUM(H65:P65)</f>
        <v>0</v>
      </c>
      <c r="H65" s="36"/>
      <c r="I65" s="36"/>
      <c r="J65" s="36"/>
      <c r="K65" s="36"/>
      <c r="L65" s="11"/>
      <c r="M65" s="11"/>
      <c r="N65" s="36"/>
      <c r="O65" s="36"/>
      <c r="P65" s="36"/>
      <c r="Q65" s="166"/>
      <c r="R65" s="169"/>
    </row>
    <row r="66" spans="2:18" ht="33.75" customHeight="1" x14ac:dyDescent="0.25">
      <c r="B66" s="126" t="s">
        <v>28</v>
      </c>
      <c r="C66" s="135" t="s">
        <v>124</v>
      </c>
      <c r="D66" s="12" t="s">
        <v>18</v>
      </c>
      <c r="E66" s="36" t="s">
        <v>85</v>
      </c>
      <c r="F66" s="52">
        <f>SUM(F67:F71)</f>
        <v>0</v>
      </c>
      <c r="G66" s="37">
        <f t="shared" ref="G66" si="78">SUM(G67:G71)</f>
        <v>4778.8999999999996</v>
      </c>
      <c r="H66" s="37">
        <f t="shared" ref="H66" si="79">SUM(H67:H71)</f>
        <v>0</v>
      </c>
      <c r="I66" s="37">
        <f t="shared" ref="I66" si="80">SUM(I67:I71)</f>
        <v>500</v>
      </c>
      <c r="J66" s="37">
        <f t="shared" ref="J66" si="81">SUM(J67:J71)</f>
        <v>1500</v>
      </c>
      <c r="K66" s="37">
        <f t="shared" ref="K66" si="82">SUM(K67:K71)</f>
        <v>2078.9</v>
      </c>
      <c r="L66" s="13">
        <f t="shared" ref="L66" si="83">SUM(L67:L71)</f>
        <v>700</v>
      </c>
      <c r="M66" s="13">
        <f t="shared" ref="M66" si="84">SUM(M67:M71)</f>
        <v>0</v>
      </c>
      <c r="N66" s="37">
        <f>SUM(N67:N71)</f>
        <v>0</v>
      </c>
      <c r="O66" s="37">
        <f>SUM(O67:O71)</f>
        <v>0</v>
      </c>
      <c r="P66" s="37">
        <f>SUM(P67:P71)</f>
        <v>0</v>
      </c>
      <c r="Q66" s="164" t="s">
        <v>81</v>
      </c>
      <c r="R66" s="167" t="s">
        <v>91</v>
      </c>
    </row>
    <row r="67" spans="2:18" ht="68.25" customHeight="1" x14ac:dyDescent="0.25">
      <c r="B67" s="127"/>
      <c r="C67" s="138"/>
      <c r="D67" s="14" t="s">
        <v>19</v>
      </c>
      <c r="E67" s="36" t="s">
        <v>85</v>
      </c>
      <c r="F67" s="66">
        <f>F73+F79</f>
        <v>0</v>
      </c>
      <c r="G67" s="37">
        <f>SUM(H67:P67)</f>
        <v>4778.8999999999996</v>
      </c>
      <c r="H67" s="66">
        <f>H73+H79</f>
        <v>0</v>
      </c>
      <c r="I67" s="66">
        <f t="shared" ref="I67:P67" si="85">I73+I79</f>
        <v>500</v>
      </c>
      <c r="J67" s="66">
        <f t="shared" si="85"/>
        <v>1500</v>
      </c>
      <c r="K67" s="66">
        <f t="shared" si="85"/>
        <v>2078.9</v>
      </c>
      <c r="L67" s="67">
        <f t="shared" si="85"/>
        <v>700</v>
      </c>
      <c r="M67" s="67">
        <f t="shared" si="85"/>
        <v>0</v>
      </c>
      <c r="N67" s="66">
        <f t="shared" si="85"/>
        <v>0</v>
      </c>
      <c r="O67" s="66">
        <f t="shared" ref="O67" si="86">O73+O79</f>
        <v>0</v>
      </c>
      <c r="P67" s="66">
        <f t="shared" si="85"/>
        <v>0</v>
      </c>
      <c r="Q67" s="165"/>
      <c r="R67" s="168"/>
    </row>
    <row r="68" spans="2:18" ht="61.5" customHeight="1" x14ac:dyDescent="0.25">
      <c r="B68" s="127"/>
      <c r="C68" s="138"/>
      <c r="D68" s="14" t="s">
        <v>25</v>
      </c>
      <c r="E68" s="62"/>
      <c r="F68" s="66">
        <f t="shared" ref="F68:F71" si="87">F74</f>
        <v>0</v>
      </c>
      <c r="G68" s="37">
        <f t="shared" ref="G68:G70" si="88">SUM(H68:P68)</f>
        <v>0</v>
      </c>
      <c r="H68" s="66">
        <f t="shared" ref="H68:P68" si="89">H74+H80</f>
        <v>0</v>
      </c>
      <c r="I68" s="66">
        <f t="shared" si="89"/>
        <v>0</v>
      </c>
      <c r="J68" s="66">
        <f t="shared" si="89"/>
        <v>0</v>
      </c>
      <c r="K68" s="66">
        <f t="shared" si="89"/>
        <v>0</v>
      </c>
      <c r="L68" s="67">
        <f t="shared" si="89"/>
        <v>0</v>
      </c>
      <c r="M68" s="67">
        <f t="shared" si="89"/>
        <v>0</v>
      </c>
      <c r="N68" s="66">
        <f t="shared" si="89"/>
        <v>0</v>
      </c>
      <c r="O68" s="66">
        <f t="shared" ref="O68" si="90">O74+O80</f>
        <v>0</v>
      </c>
      <c r="P68" s="66">
        <f t="shared" si="89"/>
        <v>0</v>
      </c>
      <c r="Q68" s="165"/>
      <c r="R68" s="168"/>
    </row>
    <row r="69" spans="2:18" ht="48.75" customHeight="1" x14ac:dyDescent="0.25">
      <c r="B69" s="127"/>
      <c r="C69" s="138"/>
      <c r="D69" s="14" t="s">
        <v>22</v>
      </c>
      <c r="E69" s="62"/>
      <c r="F69" s="66">
        <f t="shared" si="87"/>
        <v>0</v>
      </c>
      <c r="G69" s="37">
        <f t="shared" si="88"/>
        <v>0</v>
      </c>
      <c r="H69" s="66">
        <f t="shared" ref="H69:P69" si="91">H75+H81</f>
        <v>0</v>
      </c>
      <c r="I69" s="66">
        <f t="shared" si="91"/>
        <v>0</v>
      </c>
      <c r="J69" s="66">
        <f t="shared" si="91"/>
        <v>0</v>
      </c>
      <c r="K69" s="66">
        <f t="shared" si="91"/>
        <v>0</v>
      </c>
      <c r="L69" s="67">
        <f t="shared" si="91"/>
        <v>0</v>
      </c>
      <c r="M69" s="67">
        <f t="shared" si="91"/>
        <v>0</v>
      </c>
      <c r="N69" s="66">
        <f t="shared" si="91"/>
        <v>0</v>
      </c>
      <c r="O69" s="66">
        <f t="shared" ref="O69" si="92">O75+O81</f>
        <v>0</v>
      </c>
      <c r="P69" s="66">
        <f t="shared" si="91"/>
        <v>0</v>
      </c>
      <c r="Q69" s="165"/>
      <c r="R69" s="168"/>
    </row>
    <row r="70" spans="2:18" ht="42" customHeight="1" x14ac:dyDescent="0.25">
      <c r="B70" s="127"/>
      <c r="C70" s="138"/>
      <c r="D70" s="14" t="s">
        <v>23</v>
      </c>
      <c r="E70" s="62"/>
      <c r="F70" s="66">
        <f t="shared" si="87"/>
        <v>0</v>
      </c>
      <c r="G70" s="37">
        <f t="shared" si="88"/>
        <v>0</v>
      </c>
      <c r="H70" s="66">
        <f t="shared" ref="H70:P70" si="93">H76+H82</f>
        <v>0</v>
      </c>
      <c r="I70" s="66">
        <f t="shared" si="93"/>
        <v>0</v>
      </c>
      <c r="J70" s="66">
        <f t="shared" si="93"/>
        <v>0</v>
      </c>
      <c r="K70" s="66">
        <f t="shared" si="93"/>
        <v>0</v>
      </c>
      <c r="L70" s="67">
        <f t="shared" si="93"/>
        <v>0</v>
      </c>
      <c r="M70" s="67">
        <f t="shared" si="93"/>
        <v>0</v>
      </c>
      <c r="N70" s="66">
        <f t="shared" si="93"/>
        <v>0</v>
      </c>
      <c r="O70" s="66">
        <f t="shared" ref="O70" si="94">O76+O82</f>
        <v>0</v>
      </c>
      <c r="P70" s="66">
        <f t="shared" si="93"/>
        <v>0</v>
      </c>
      <c r="Q70" s="165"/>
      <c r="R70" s="168"/>
    </row>
    <row r="71" spans="2:18" ht="57" customHeight="1" x14ac:dyDescent="0.25">
      <c r="B71" s="128"/>
      <c r="C71" s="136"/>
      <c r="D71" s="14" t="s">
        <v>30</v>
      </c>
      <c r="E71" s="62"/>
      <c r="F71" s="66">
        <f t="shared" si="87"/>
        <v>0</v>
      </c>
      <c r="G71" s="37">
        <f>SUM(H71:P71)</f>
        <v>0</v>
      </c>
      <c r="H71" s="66">
        <f t="shared" ref="H71:N71" si="95">H77+H83</f>
        <v>0</v>
      </c>
      <c r="I71" s="66">
        <f t="shared" si="95"/>
        <v>0</v>
      </c>
      <c r="J71" s="66">
        <f t="shared" si="95"/>
        <v>0</v>
      </c>
      <c r="K71" s="66">
        <f t="shared" si="95"/>
        <v>0</v>
      </c>
      <c r="L71" s="67">
        <f t="shared" si="95"/>
        <v>0</v>
      </c>
      <c r="M71" s="67">
        <f t="shared" si="95"/>
        <v>0</v>
      </c>
      <c r="N71" s="66">
        <f t="shared" si="95"/>
        <v>0</v>
      </c>
      <c r="O71" s="66">
        <f>O77+O83</f>
        <v>0</v>
      </c>
      <c r="P71" s="66">
        <f>P77+P83</f>
        <v>0</v>
      </c>
      <c r="Q71" s="166"/>
      <c r="R71" s="168"/>
    </row>
    <row r="72" spans="2:18" ht="36.75" customHeight="1" x14ac:dyDescent="0.25">
      <c r="B72" s="161" t="s">
        <v>34</v>
      </c>
      <c r="C72" s="135" t="s">
        <v>125</v>
      </c>
      <c r="D72" s="12" t="s">
        <v>18</v>
      </c>
      <c r="E72" s="36" t="s">
        <v>85</v>
      </c>
      <c r="F72" s="52">
        <f>SUM(F73:F77)</f>
        <v>0</v>
      </c>
      <c r="G72" s="37">
        <f t="shared" ref="G72:M72" si="96">SUM(G73:G77)</f>
        <v>4000</v>
      </c>
      <c r="H72" s="37">
        <f t="shared" si="96"/>
        <v>0</v>
      </c>
      <c r="I72" s="37">
        <f t="shared" si="96"/>
        <v>500</v>
      </c>
      <c r="J72" s="37">
        <f t="shared" si="96"/>
        <v>1500</v>
      </c>
      <c r="K72" s="37">
        <f t="shared" si="96"/>
        <v>1300</v>
      </c>
      <c r="L72" s="13">
        <f t="shared" si="96"/>
        <v>700</v>
      </c>
      <c r="M72" s="13">
        <f t="shared" si="96"/>
        <v>0</v>
      </c>
      <c r="N72" s="37">
        <f>SUM(N73:N77)</f>
        <v>0</v>
      </c>
      <c r="O72" s="37">
        <f>SUM(O73:O77)</f>
        <v>0</v>
      </c>
      <c r="P72" s="37">
        <f>SUM(P73:P77)</f>
        <v>0</v>
      </c>
      <c r="Q72" s="164" t="s">
        <v>81</v>
      </c>
      <c r="R72" s="167" t="s">
        <v>89</v>
      </c>
    </row>
    <row r="73" spans="2:18" ht="69" customHeight="1" x14ac:dyDescent="0.25">
      <c r="B73" s="162"/>
      <c r="C73" s="138"/>
      <c r="D73" s="14" t="s">
        <v>19</v>
      </c>
      <c r="E73" s="36" t="s">
        <v>85</v>
      </c>
      <c r="F73" s="36"/>
      <c r="G73" s="37">
        <f>SUM(H73:P73)</f>
        <v>4000</v>
      </c>
      <c r="H73" s="56"/>
      <c r="I73" s="56">
        <v>500</v>
      </c>
      <c r="J73" s="56">
        <v>1500</v>
      </c>
      <c r="K73" s="56">
        <v>1300</v>
      </c>
      <c r="L73" s="68">
        <v>700</v>
      </c>
      <c r="M73" s="68"/>
      <c r="N73" s="56"/>
      <c r="O73" s="56"/>
      <c r="P73" s="56"/>
      <c r="Q73" s="165"/>
      <c r="R73" s="168"/>
    </row>
    <row r="74" spans="2:18" ht="64.5" customHeight="1" x14ac:dyDescent="0.25">
      <c r="B74" s="162"/>
      <c r="C74" s="138"/>
      <c r="D74" s="14" t="s">
        <v>25</v>
      </c>
      <c r="E74" s="62"/>
      <c r="F74" s="36"/>
      <c r="G74" s="37">
        <f t="shared" ref="G74:G76" si="97">SUM(H74:P74)</f>
        <v>0</v>
      </c>
      <c r="H74" s="56"/>
      <c r="I74" s="56"/>
      <c r="J74" s="56"/>
      <c r="K74" s="56"/>
      <c r="L74" s="68"/>
      <c r="M74" s="68"/>
      <c r="N74" s="56"/>
      <c r="O74" s="56"/>
      <c r="P74" s="56"/>
      <c r="Q74" s="165"/>
      <c r="R74" s="168"/>
    </row>
    <row r="75" spans="2:18" ht="45.75" customHeight="1" x14ac:dyDescent="0.25">
      <c r="B75" s="162"/>
      <c r="C75" s="138"/>
      <c r="D75" s="14" t="s">
        <v>22</v>
      </c>
      <c r="E75" s="62"/>
      <c r="F75" s="36"/>
      <c r="G75" s="37">
        <f t="shared" si="97"/>
        <v>0</v>
      </c>
      <c r="H75" s="56"/>
      <c r="I75" s="56"/>
      <c r="J75" s="56"/>
      <c r="K75" s="56"/>
      <c r="L75" s="68"/>
      <c r="M75" s="68"/>
      <c r="N75" s="56"/>
      <c r="O75" s="56"/>
      <c r="P75" s="56"/>
      <c r="Q75" s="165"/>
      <c r="R75" s="168"/>
    </row>
    <row r="76" spans="2:18" ht="42.75" customHeight="1" x14ac:dyDescent="0.25">
      <c r="B76" s="162"/>
      <c r="C76" s="138"/>
      <c r="D76" s="14" t="s">
        <v>23</v>
      </c>
      <c r="E76" s="62"/>
      <c r="F76" s="36"/>
      <c r="G76" s="37">
        <f t="shared" si="97"/>
        <v>0</v>
      </c>
      <c r="H76" s="56"/>
      <c r="I76" s="56"/>
      <c r="J76" s="56"/>
      <c r="K76" s="56"/>
      <c r="L76" s="68"/>
      <c r="M76" s="68"/>
      <c r="N76" s="56"/>
      <c r="O76" s="56"/>
      <c r="P76" s="56"/>
      <c r="Q76" s="165"/>
      <c r="R76" s="168"/>
    </row>
    <row r="77" spans="2:18" ht="56.25" customHeight="1" x14ac:dyDescent="0.25">
      <c r="B77" s="162"/>
      <c r="C77" s="138"/>
      <c r="D77" s="69" t="s">
        <v>30</v>
      </c>
      <c r="E77" s="70"/>
      <c r="F77" s="40"/>
      <c r="G77" s="37">
        <f>SUM(H77:P77)</f>
        <v>0</v>
      </c>
      <c r="H77" s="60"/>
      <c r="I77" s="60"/>
      <c r="J77" s="60"/>
      <c r="K77" s="60"/>
      <c r="L77" s="61"/>
      <c r="M77" s="61"/>
      <c r="N77" s="60"/>
      <c r="O77" s="60"/>
      <c r="P77" s="60"/>
      <c r="Q77" s="166"/>
      <c r="R77" s="168"/>
    </row>
    <row r="78" spans="2:18" ht="49.5" customHeight="1" x14ac:dyDescent="0.25">
      <c r="B78" s="161" t="s">
        <v>90</v>
      </c>
      <c r="C78" s="135" t="s">
        <v>126</v>
      </c>
      <c r="D78" s="12" t="s">
        <v>18</v>
      </c>
      <c r="E78" s="36" t="s">
        <v>78</v>
      </c>
      <c r="F78" s="52">
        <f>SUM(F79:F83)</f>
        <v>0</v>
      </c>
      <c r="G78" s="37">
        <f t="shared" ref="G78:M78" si="98">SUM(G79:G83)</f>
        <v>778.9</v>
      </c>
      <c r="H78" s="37">
        <f t="shared" si="98"/>
        <v>0</v>
      </c>
      <c r="I78" s="37">
        <f t="shared" si="98"/>
        <v>0</v>
      </c>
      <c r="J78" s="37">
        <f t="shared" si="98"/>
        <v>0</v>
      </c>
      <c r="K78" s="37">
        <f t="shared" si="98"/>
        <v>778.9</v>
      </c>
      <c r="L78" s="13">
        <f t="shared" si="98"/>
        <v>0</v>
      </c>
      <c r="M78" s="13">
        <f t="shared" si="98"/>
        <v>0</v>
      </c>
      <c r="N78" s="37">
        <f>SUM(N79:N83)</f>
        <v>0</v>
      </c>
      <c r="O78" s="37">
        <f>SUM(O79:O83)</f>
        <v>0</v>
      </c>
      <c r="P78" s="37">
        <f>SUM(P79:P83)</f>
        <v>0</v>
      </c>
      <c r="Q78" s="164" t="s">
        <v>81</v>
      </c>
      <c r="R78" s="167" t="s">
        <v>79</v>
      </c>
    </row>
    <row r="79" spans="2:18" ht="60" customHeight="1" x14ac:dyDescent="0.25">
      <c r="B79" s="162"/>
      <c r="C79" s="138"/>
      <c r="D79" s="14" t="s">
        <v>19</v>
      </c>
      <c r="E79" s="36" t="s">
        <v>78</v>
      </c>
      <c r="F79" s="36"/>
      <c r="G79" s="37">
        <f>SUM(H79:P79)</f>
        <v>778.9</v>
      </c>
      <c r="H79" s="56"/>
      <c r="I79" s="56"/>
      <c r="J79" s="56"/>
      <c r="K79" s="56">
        <v>778.9</v>
      </c>
      <c r="L79" s="68"/>
      <c r="M79" s="68"/>
      <c r="N79" s="56"/>
      <c r="O79" s="56"/>
      <c r="P79" s="56"/>
      <c r="Q79" s="165"/>
      <c r="R79" s="168"/>
    </row>
    <row r="80" spans="2:18" ht="64.5" customHeight="1" x14ac:dyDescent="0.25">
      <c r="B80" s="162"/>
      <c r="C80" s="138"/>
      <c r="D80" s="14" t="s">
        <v>25</v>
      </c>
      <c r="E80" s="62"/>
      <c r="F80" s="36"/>
      <c r="G80" s="37">
        <f t="shared" ref="G80:G82" si="99">SUM(H80:P80)</f>
        <v>0</v>
      </c>
      <c r="H80" s="56"/>
      <c r="I80" s="56"/>
      <c r="J80" s="56"/>
      <c r="K80" s="56"/>
      <c r="L80" s="68"/>
      <c r="M80" s="68"/>
      <c r="N80" s="56"/>
      <c r="O80" s="56"/>
      <c r="P80" s="56"/>
      <c r="Q80" s="165"/>
      <c r="R80" s="168"/>
    </row>
    <row r="81" spans="2:18" ht="38.25" x14ac:dyDescent="0.25">
      <c r="B81" s="162"/>
      <c r="C81" s="138"/>
      <c r="D81" s="14" t="s">
        <v>22</v>
      </c>
      <c r="E81" s="62"/>
      <c r="F81" s="36"/>
      <c r="G81" s="37">
        <f t="shared" si="99"/>
        <v>0</v>
      </c>
      <c r="H81" s="56"/>
      <c r="I81" s="56"/>
      <c r="J81" s="56"/>
      <c r="K81" s="56"/>
      <c r="L81" s="68"/>
      <c r="M81" s="68"/>
      <c r="N81" s="56"/>
      <c r="O81" s="56"/>
      <c r="P81" s="56"/>
      <c r="Q81" s="165"/>
      <c r="R81" s="168"/>
    </row>
    <row r="82" spans="2:18" ht="38.25" x14ac:dyDescent="0.25">
      <c r="B82" s="162"/>
      <c r="C82" s="138"/>
      <c r="D82" s="14" t="s">
        <v>23</v>
      </c>
      <c r="E82" s="62"/>
      <c r="F82" s="36"/>
      <c r="G82" s="37">
        <f t="shared" si="99"/>
        <v>0</v>
      </c>
      <c r="H82" s="56"/>
      <c r="I82" s="56"/>
      <c r="J82" s="56"/>
      <c r="K82" s="56"/>
      <c r="L82" s="68"/>
      <c r="M82" s="68"/>
      <c r="N82" s="56"/>
      <c r="O82" s="56"/>
      <c r="P82" s="56"/>
      <c r="Q82" s="165"/>
      <c r="R82" s="168"/>
    </row>
    <row r="83" spans="2:18" ht="22.5" customHeight="1" x14ac:dyDescent="0.25">
      <c r="B83" s="163"/>
      <c r="C83" s="136"/>
      <c r="D83" s="14" t="s">
        <v>30</v>
      </c>
      <c r="E83" s="62"/>
      <c r="F83" s="36"/>
      <c r="G83" s="37">
        <f>SUM(H83:P83)</f>
        <v>0</v>
      </c>
      <c r="H83" s="56"/>
      <c r="I83" s="56"/>
      <c r="J83" s="56"/>
      <c r="K83" s="56"/>
      <c r="L83" s="68"/>
      <c r="M83" s="68"/>
      <c r="N83" s="56"/>
      <c r="O83" s="56"/>
      <c r="P83" s="56"/>
      <c r="Q83" s="166"/>
      <c r="R83" s="169"/>
    </row>
    <row r="84" spans="2:18" ht="27.75" customHeight="1" x14ac:dyDescent="0.25">
      <c r="B84" s="127" t="s">
        <v>101</v>
      </c>
      <c r="C84" s="138" t="s">
        <v>127</v>
      </c>
      <c r="D84" s="71" t="s">
        <v>18</v>
      </c>
      <c r="E84" s="41" t="s">
        <v>97</v>
      </c>
      <c r="F84" s="44">
        <f>SUM(F85:F89)</f>
        <v>0</v>
      </c>
      <c r="G84" s="39">
        <f>SUM(G85:G89)</f>
        <v>248.8</v>
      </c>
      <c r="H84" s="39">
        <f>SUM(H85:H89)</f>
        <v>0</v>
      </c>
      <c r="I84" s="39">
        <f t="shared" ref="I84:M84" si="100">SUM(I85:I89)</f>
        <v>0</v>
      </c>
      <c r="J84" s="39">
        <f t="shared" si="100"/>
        <v>0</v>
      </c>
      <c r="K84" s="39">
        <f t="shared" si="100"/>
        <v>0</v>
      </c>
      <c r="L84" s="72">
        <f t="shared" si="100"/>
        <v>0</v>
      </c>
      <c r="M84" s="72">
        <f t="shared" si="100"/>
        <v>0</v>
      </c>
      <c r="N84" s="39">
        <f>SUM(N85:N89)</f>
        <v>248.8</v>
      </c>
      <c r="O84" s="39">
        <f>SUM(O85:O89)</f>
        <v>0</v>
      </c>
      <c r="P84" s="39">
        <f>SUM(P85:P89)</f>
        <v>0</v>
      </c>
      <c r="Q84" s="165" t="str">
        <f>Q90</f>
        <v>МАУ «ОЛИМП»</v>
      </c>
      <c r="R84" s="168" t="str">
        <f>R90</f>
        <v>Увеличение материально-технической базы МАУ «ОЛИМП» (приобретение 12 пар хоккейных коньков)</v>
      </c>
    </row>
    <row r="85" spans="2:18" ht="73.5" customHeight="1" x14ac:dyDescent="0.25">
      <c r="B85" s="127"/>
      <c r="C85" s="138"/>
      <c r="D85" s="14" t="s">
        <v>19</v>
      </c>
      <c r="E85" s="36" t="s">
        <v>97</v>
      </c>
      <c r="F85" s="54">
        <f>F91+F97</f>
        <v>0</v>
      </c>
      <c r="G85" s="37">
        <f>SUM(H85:P85)</f>
        <v>98.800000000000011</v>
      </c>
      <c r="H85" s="54">
        <f>H91+H97</f>
        <v>0</v>
      </c>
      <c r="I85" s="54">
        <f t="shared" ref="I85:P85" si="101">I91+I97</f>
        <v>0</v>
      </c>
      <c r="J85" s="54">
        <f t="shared" si="101"/>
        <v>0</v>
      </c>
      <c r="K85" s="54">
        <f t="shared" si="101"/>
        <v>0</v>
      </c>
      <c r="L85" s="54">
        <f t="shared" si="101"/>
        <v>0</v>
      </c>
      <c r="M85" s="54">
        <f t="shared" si="101"/>
        <v>0</v>
      </c>
      <c r="N85" s="54">
        <f t="shared" si="101"/>
        <v>98.800000000000011</v>
      </c>
      <c r="O85" s="54">
        <f t="shared" si="101"/>
        <v>0</v>
      </c>
      <c r="P85" s="54">
        <f t="shared" si="101"/>
        <v>0</v>
      </c>
      <c r="Q85" s="165"/>
      <c r="R85" s="168"/>
    </row>
    <row r="86" spans="2:18" ht="72" customHeight="1" x14ac:dyDescent="0.25">
      <c r="B86" s="127"/>
      <c r="C86" s="138"/>
      <c r="D86" s="14" t="s">
        <v>25</v>
      </c>
      <c r="E86" s="62"/>
      <c r="F86" s="54">
        <f t="shared" ref="F86:F88" si="102">F92+F98</f>
        <v>0</v>
      </c>
      <c r="G86" s="37">
        <f t="shared" ref="G86" si="103">SUM(H86:P86)</f>
        <v>0</v>
      </c>
      <c r="H86" s="54">
        <f t="shared" ref="H86:P86" si="104">H92+H98</f>
        <v>0</v>
      </c>
      <c r="I86" s="54">
        <f t="shared" si="104"/>
        <v>0</v>
      </c>
      <c r="J86" s="54">
        <f t="shared" si="104"/>
        <v>0</v>
      </c>
      <c r="K86" s="54">
        <f t="shared" si="104"/>
        <v>0</v>
      </c>
      <c r="L86" s="54">
        <f t="shared" si="104"/>
        <v>0</v>
      </c>
      <c r="M86" s="54">
        <f t="shared" si="104"/>
        <v>0</v>
      </c>
      <c r="N86" s="54">
        <f t="shared" si="104"/>
        <v>0</v>
      </c>
      <c r="O86" s="54">
        <f t="shared" si="104"/>
        <v>0</v>
      </c>
      <c r="P86" s="54">
        <f t="shared" si="104"/>
        <v>0</v>
      </c>
      <c r="Q86" s="165"/>
      <c r="R86" s="168"/>
    </row>
    <row r="87" spans="2:18" ht="44.25" customHeight="1" x14ac:dyDescent="0.25">
      <c r="B87" s="127"/>
      <c r="C87" s="138"/>
      <c r="D87" s="14" t="s">
        <v>22</v>
      </c>
      <c r="E87" s="62"/>
      <c r="F87" s="54">
        <f t="shared" si="102"/>
        <v>0</v>
      </c>
      <c r="G87" s="37">
        <f>SUM(H87:P87)</f>
        <v>0</v>
      </c>
      <c r="H87" s="54">
        <f t="shared" ref="H87:P87" si="105">H93+H99</f>
        <v>0</v>
      </c>
      <c r="I87" s="54">
        <f t="shared" si="105"/>
        <v>0</v>
      </c>
      <c r="J87" s="54">
        <f t="shared" si="105"/>
        <v>0</v>
      </c>
      <c r="K87" s="54">
        <f t="shared" si="105"/>
        <v>0</v>
      </c>
      <c r="L87" s="54">
        <f t="shared" si="105"/>
        <v>0</v>
      </c>
      <c r="M87" s="54">
        <f t="shared" si="105"/>
        <v>0</v>
      </c>
      <c r="N87" s="54">
        <f t="shared" si="105"/>
        <v>0</v>
      </c>
      <c r="O87" s="54">
        <f t="shared" si="105"/>
        <v>0</v>
      </c>
      <c r="P87" s="54">
        <f t="shared" si="105"/>
        <v>0</v>
      </c>
      <c r="Q87" s="165"/>
      <c r="R87" s="168"/>
    </row>
    <row r="88" spans="2:18" ht="41.25" customHeight="1" x14ac:dyDescent="0.25">
      <c r="B88" s="127"/>
      <c r="C88" s="138"/>
      <c r="D88" s="14" t="s">
        <v>23</v>
      </c>
      <c r="E88" s="62"/>
      <c r="F88" s="54">
        <f t="shared" si="102"/>
        <v>0</v>
      </c>
      <c r="G88" s="37">
        <f t="shared" ref="G88" si="106">SUM(H88:P88)</f>
        <v>150</v>
      </c>
      <c r="H88" s="54">
        <f t="shared" ref="H88:P88" si="107">H94+H100</f>
        <v>0</v>
      </c>
      <c r="I88" s="54">
        <f t="shared" si="107"/>
        <v>0</v>
      </c>
      <c r="J88" s="54">
        <f t="shared" si="107"/>
        <v>0</v>
      </c>
      <c r="K88" s="54">
        <f t="shared" si="107"/>
        <v>0</v>
      </c>
      <c r="L88" s="54">
        <f t="shared" si="107"/>
        <v>0</v>
      </c>
      <c r="M88" s="54">
        <f t="shared" si="107"/>
        <v>0</v>
      </c>
      <c r="N88" s="54">
        <f t="shared" si="107"/>
        <v>150</v>
      </c>
      <c r="O88" s="54">
        <f t="shared" si="107"/>
        <v>0</v>
      </c>
      <c r="P88" s="54">
        <f t="shared" si="107"/>
        <v>0</v>
      </c>
      <c r="Q88" s="165"/>
      <c r="R88" s="168"/>
    </row>
    <row r="89" spans="2:18" ht="25.5" customHeight="1" x14ac:dyDescent="0.25">
      <c r="B89" s="128"/>
      <c r="C89" s="136"/>
      <c r="D89" s="14" t="s">
        <v>30</v>
      </c>
      <c r="E89" s="36" t="s">
        <v>77</v>
      </c>
      <c r="F89" s="54">
        <f>F95+F101</f>
        <v>0</v>
      </c>
      <c r="G89" s="37">
        <f>SUM(H89:P89)</f>
        <v>0</v>
      </c>
      <c r="H89" s="54">
        <f t="shared" ref="H89:P89" si="108">H95+H101</f>
        <v>0</v>
      </c>
      <c r="I89" s="54">
        <f t="shared" si="108"/>
        <v>0</v>
      </c>
      <c r="J89" s="54">
        <f t="shared" si="108"/>
        <v>0</v>
      </c>
      <c r="K89" s="54">
        <f t="shared" si="108"/>
        <v>0</v>
      </c>
      <c r="L89" s="54">
        <f t="shared" si="108"/>
        <v>0</v>
      </c>
      <c r="M89" s="54">
        <f t="shared" si="108"/>
        <v>0</v>
      </c>
      <c r="N89" s="54">
        <f t="shared" si="108"/>
        <v>0</v>
      </c>
      <c r="O89" s="54">
        <f t="shared" si="108"/>
        <v>0</v>
      </c>
      <c r="P89" s="54">
        <f t="shared" si="108"/>
        <v>0</v>
      </c>
      <c r="Q89" s="166"/>
      <c r="R89" s="169"/>
    </row>
    <row r="90" spans="2:18" ht="27.75" customHeight="1" x14ac:dyDescent="0.25">
      <c r="B90" s="161" t="s">
        <v>102</v>
      </c>
      <c r="C90" s="135" t="s">
        <v>128</v>
      </c>
      <c r="D90" s="12" t="s">
        <v>18</v>
      </c>
      <c r="E90" s="36" t="s">
        <v>147</v>
      </c>
      <c r="F90" s="52">
        <f>SUM(F91:F95)</f>
        <v>0</v>
      </c>
      <c r="G90" s="37">
        <f>SUM(G91:G95)</f>
        <v>157.9</v>
      </c>
      <c r="H90" s="37">
        <f>SUM(H91:H95)</f>
        <v>0</v>
      </c>
      <c r="I90" s="37">
        <f t="shared" ref="I90:M90" si="109">SUM(I91:I95)</f>
        <v>0</v>
      </c>
      <c r="J90" s="37">
        <f t="shared" si="109"/>
        <v>0</v>
      </c>
      <c r="K90" s="37">
        <f t="shared" si="109"/>
        <v>0</v>
      </c>
      <c r="L90" s="13">
        <f t="shared" si="109"/>
        <v>0</v>
      </c>
      <c r="M90" s="13">
        <f t="shared" si="109"/>
        <v>0</v>
      </c>
      <c r="N90" s="37">
        <f>SUM(N91:N95)</f>
        <v>157.9</v>
      </c>
      <c r="O90" s="37">
        <f>SUM(O91:O95)</f>
        <v>0</v>
      </c>
      <c r="P90" s="37">
        <f>SUM(P91:P95)</f>
        <v>0</v>
      </c>
      <c r="Q90" s="164" t="s">
        <v>27</v>
      </c>
      <c r="R90" s="167" t="s">
        <v>108</v>
      </c>
    </row>
    <row r="91" spans="2:18" ht="60.75" customHeight="1" x14ac:dyDescent="0.25">
      <c r="B91" s="162"/>
      <c r="C91" s="138"/>
      <c r="D91" s="14" t="s">
        <v>19</v>
      </c>
      <c r="E91" s="36" t="s">
        <v>147</v>
      </c>
      <c r="F91" s="36"/>
      <c r="G91" s="37">
        <f>SUM(H91:P91)</f>
        <v>7.9</v>
      </c>
      <c r="H91" s="64"/>
      <c r="I91" s="64"/>
      <c r="J91" s="56"/>
      <c r="K91" s="64"/>
      <c r="L91" s="65"/>
      <c r="M91" s="65"/>
      <c r="N91" s="64">
        <v>7.9</v>
      </c>
      <c r="O91" s="64"/>
      <c r="P91" s="64"/>
      <c r="Q91" s="165"/>
      <c r="R91" s="168"/>
    </row>
    <row r="92" spans="2:18" ht="69" customHeight="1" x14ac:dyDescent="0.25">
      <c r="B92" s="162"/>
      <c r="C92" s="138"/>
      <c r="D92" s="14" t="s">
        <v>25</v>
      </c>
      <c r="E92" s="62"/>
      <c r="F92" s="36"/>
      <c r="G92" s="37">
        <f t="shared" ref="G92:G95" si="110">SUM(H92:P92)</f>
        <v>0</v>
      </c>
      <c r="H92" s="64"/>
      <c r="I92" s="64"/>
      <c r="J92" s="64"/>
      <c r="K92" s="64"/>
      <c r="L92" s="65"/>
      <c r="M92" s="65"/>
      <c r="N92" s="64"/>
      <c r="O92" s="64"/>
      <c r="P92" s="64"/>
      <c r="Q92" s="165"/>
      <c r="R92" s="168"/>
    </row>
    <row r="93" spans="2:18" ht="42.75" customHeight="1" x14ac:dyDescent="0.25">
      <c r="B93" s="162"/>
      <c r="C93" s="138"/>
      <c r="D93" s="14" t="s">
        <v>22</v>
      </c>
      <c r="E93" s="62"/>
      <c r="F93" s="36"/>
      <c r="G93" s="37">
        <f t="shared" si="110"/>
        <v>0</v>
      </c>
      <c r="H93" s="64"/>
      <c r="I93" s="64"/>
      <c r="J93" s="64"/>
      <c r="K93" s="64"/>
      <c r="L93" s="65"/>
      <c r="M93" s="65"/>
      <c r="N93" s="64"/>
      <c r="O93" s="64"/>
      <c r="P93" s="64"/>
      <c r="Q93" s="165"/>
      <c r="R93" s="168"/>
    </row>
    <row r="94" spans="2:18" ht="42.75" customHeight="1" x14ac:dyDescent="0.25">
      <c r="B94" s="162"/>
      <c r="C94" s="138"/>
      <c r="D94" s="14" t="s">
        <v>23</v>
      </c>
      <c r="E94" s="62"/>
      <c r="F94" s="36"/>
      <c r="G94" s="37">
        <f t="shared" si="110"/>
        <v>150</v>
      </c>
      <c r="H94" s="64"/>
      <c r="I94" s="64"/>
      <c r="J94" s="64"/>
      <c r="K94" s="64"/>
      <c r="L94" s="65"/>
      <c r="M94" s="65"/>
      <c r="N94" s="56">
        <v>150</v>
      </c>
      <c r="O94" s="64"/>
      <c r="P94" s="64"/>
      <c r="Q94" s="165"/>
      <c r="R94" s="168"/>
    </row>
    <row r="95" spans="2:18" ht="25.5" customHeight="1" x14ac:dyDescent="0.25">
      <c r="B95" s="163"/>
      <c r="C95" s="136"/>
      <c r="D95" s="14" t="s">
        <v>30</v>
      </c>
      <c r="E95" s="36"/>
      <c r="F95" s="36"/>
      <c r="G95" s="37">
        <f t="shared" si="110"/>
        <v>0</v>
      </c>
      <c r="H95" s="64"/>
      <c r="I95" s="64"/>
      <c r="J95" s="56"/>
      <c r="K95" s="64"/>
      <c r="L95" s="65"/>
      <c r="M95" s="65"/>
      <c r="N95" s="64"/>
      <c r="O95" s="64"/>
      <c r="P95" s="64"/>
      <c r="Q95" s="166"/>
      <c r="R95" s="169"/>
    </row>
    <row r="96" spans="2:18" ht="25.5" customHeight="1" x14ac:dyDescent="0.25">
      <c r="B96" s="161" t="s">
        <v>148</v>
      </c>
      <c r="C96" s="135" t="s">
        <v>149</v>
      </c>
      <c r="D96" s="12" t="s">
        <v>18</v>
      </c>
      <c r="E96" s="82" t="s">
        <v>147</v>
      </c>
      <c r="F96" s="84">
        <f>SUM(F97:F101)</f>
        <v>0</v>
      </c>
      <c r="G96" s="83">
        <f>SUM(G97:G101)</f>
        <v>90.9</v>
      </c>
      <c r="H96" s="83">
        <f>SUM(H97:H101)</f>
        <v>0</v>
      </c>
      <c r="I96" s="83">
        <f t="shared" ref="I96:M96" si="111">SUM(I97:I101)</f>
        <v>0</v>
      </c>
      <c r="J96" s="83">
        <f t="shared" si="111"/>
        <v>0</v>
      </c>
      <c r="K96" s="83">
        <f t="shared" si="111"/>
        <v>0</v>
      </c>
      <c r="L96" s="13">
        <f t="shared" si="111"/>
        <v>0</v>
      </c>
      <c r="M96" s="13">
        <f t="shared" si="111"/>
        <v>0</v>
      </c>
      <c r="N96" s="83">
        <f>SUM(N97:N101)</f>
        <v>90.9</v>
      </c>
      <c r="O96" s="83">
        <f>SUM(O97:O101)</f>
        <v>0</v>
      </c>
      <c r="P96" s="83">
        <f>SUM(P97:P101)</f>
        <v>0</v>
      </c>
      <c r="Q96" s="164" t="s">
        <v>27</v>
      </c>
      <c r="R96" s="167" t="s">
        <v>150</v>
      </c>
    </row>
    <row r="97" spans="2:18" ht="64.5" customHeight="1" x14ac:dyDescent="0.25">
      <c r="B97" s="162"/>
      <c r="C97" s="138"/>
      <c r="D97" s="14" t="s">
        <v>19</v>
      </c>
      <c r="E97" s="82" t="s">
        <v>147</v>
      </c>
      <c r="F97" s="82"/>
      <c r="G97" s="83">
        <f>SUM(H97:P97)</f>
        <v>90.9</v>
      </c>
      <c r="H97" s="64"/>
      <c r="I97" s="64"/>
      <c r="J97" s="56"/>
      <c r="K97" s="64"/>
      <c r="L97" s="65"/>
      <c r="M97" s="65"/>
      <c r="N97" s="64">
        <v>90.9</v>
      </c>
      <c r="O97" s="64"/>
      <c r="P97" s="64"/>
      <c r="Q97" s="165"/>
      <c r="R97" s="168"/>
    </row>
    <row r="98" spans="2:18" ht="66" customHeight="1" x14ac:dyDescent="0.25">
      <c r="B98" s="162"/>
      <c r="C98" s="138"/>
      <c r="D98" s="14" t="s">
        <v>25</v>
      </c>
      <c r="E98" s="62"/>
      <c r="F98" s="82"/>
      <c r="G98" s="83">
        <f t="shared" ref="G98:G101" si="112">SUM(H98:P98)</f>
        <v>0</v>
      </c>
      <c r="H98" s="64"/>
      <c r="I98" s="64"/>
      <c r="J98" s="64"/>
      <c r="K98" s="64"/>
      <c r="L98" s="65"/>
      <c r="M98" s="65"/>
      <c r="N98" s="64"/>
      <c r="O98" s="64"/>
      <c r="P98" s="64"/>
      <c r="Q98" s="165"/>
      <c r="R98" s="168"/>
    </row>
    <row r="99" spans="2:18" ht="37.5" customHeight="1" x14ac:dyDescent="0.25">
      <c r="B99" s="162"/>
      <c r="C99" s="138"/>
      <c r="D99" s="14" t="s">
        <v>22</v>
      </c>
      <c r="E99" s="62"/>
      <c r="F99" s="82"/>
      <c r="G99" s="83">
        <f t="shared" si="112"/>
        <v>0</v>
      </c>
      <c r="H99" s="64"/>
      <c r="I99" s="64"/>
      <c r="J99" s="64"/>
      <c r="K99" s="64"/>
      <c r="L99" s="65"/>
      <c r="M99" s="65"/>
      <c r="N99" s="64"/>
      <c r="O99" s="64"/>
      <c r="P99" s="64"/>
      <c r="Q99" s="165"/>
      <c r="R99" s="168"/>
    </row>
    <row r="100" spans="2:18" ht="42" customHeight="1" x14ac:dyDescent="0.25">
      <c r="B100" s="162"/>
      <c r="C100" s="138"/>
      <c r="D100" s="14" t="s">
        <v>23</v>
      </c>
      <c r="E100" s="62"/>
      <c r="F100" s="82"/>
      <c r="G100" s="83">
        <f t="shared" si="112"/>
        <v>0</v>
      </c>
      <c r="H100" s="64"/>
      <c r="I100" s="64"/>
      <c r="J100" s="64"/>
      <c r="K100" s="64"/>
      <c r="L100" s="65"/>
      <c r="M100" s="65"/>
      <c r="N100" s="56"/>
      <c r="O100" s="64"/>
      <c r="P100" s="64"/>
      <c r="Q100" s="165"/>
      <c r="R100" s="168"/>
    </row>
    <row r="101" spans="2:18" ht="25.5" customHeight="1" x14ac:dyDescent="0.25">
      <c r="B101" s="163"/>
      <c r="C101" s="136"/>
      <c r="D101" s="14" t="s">
        <v>30</v>
      </c>
      <c r="E101" s="82"/>
      <c r="F101" s="82"/>
      <c r="G101" s="83">
        <f t="shared" si="112"/>
        <v>0</v>
      </c>
      <c r="H101" s="64"/>
      <c r="I101" s="64"/>
      <c r="J101" s="56"/>
      <c r="K101" s="64"/>
      <c r="L101" s="65"/>
      <c r="M101" s="65"/>
      <c r="N101" s="64"/>
      <c r="O101" s="64"/>
      <c r="P101" s="64"/>
      <c r="Q101" s="166"/>
      <c r="R101" s="169"/>
    </row>
    <row r="102" spans="2:18" ht="42" customHeight="1" x14ac:dyDescent="0.25">
      <c r="B102" s="175" t="s">
        <v>92</v>
      </c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</row>
  </sheetData>
  <sheetProtection password="C665" sheet="1" objects="1" scenarios="1"/>
  <mergeCells count="72">
    <mergeCell ref="Q10:Q16"/>
    <mergeCell ref="R10:R16"/>
    <mergeCell ref="R90:R95"/>
    <mergeCell ref="B42:B47"/>
    <mergeCell ref="C42:C47"/>
    <mergeCell ref="C72:C77"/>
    <mergeCell ref="R72:R77"/>
    <mergeCell ref="Q18:Q23"/>
    <mergeCell ref="B18:B23"/>
    <mergeCell ref="G10:G16"/>
    <mergeCell ref="R24:R29"/>
    <mergeCell ref="B30:B35"/>
    <mergeCell ref="C30:C35"/>
    <mergeCell ref="Q24:Q29"/>
    <mergeCell ref="B24:B29"/>
    <mergeCell ref="C24:C29"/>
    <mergeCell ref="C66:C71"/>
    <mergeCell ref="R66:R71"/>
    <mergeCell ref="R48:R53"/>
    <mergeCell ref="C36:C41"/>
    <mergeCell ref="B36:B41"/>
    <mergeCell ref="C48:C53"/>
    <mergeCell ref="C54:C59"/>
    <mergeCell ref="R54:R59"/>
    <mergeCell ref="B102:R102"/>
    <mergeCell ref="R18:R23"/>
    <mergeCell ref="Q72:Q77"/>
    <mergeCell ref="B72:B77"/>
    <mergeCell ref="Q66:Q71"/>
    <mergeCell ref="B66:B71"/>
    <mergeCell ref="Q60:Q65"/>
    <mergeCell ref="B60:B65"/>
    <mergeCell ref="Q54:Q59"/>
    <mergeCell ref="B54:B59"/>
    <mergeCell ref="Q48:Q53"/>
    <mergeCell ref="B48:B53"/>
    <mergeCell ref="Q42:Q47"/>
    <mergeCell ref="C78:C83"/>
    <mergeCell ref="Q78:Q83"/>
    <mergeCell ref="R78:R83"/>
    <mergeCell ref="M2:R4"/>
    <mergeCell ref="B90:B95"/>
    <mergeCell ref="C90:C95"/>
    <mergeCell ref="Q90:Q95"/>
    <mergeCell ref="B10:B16"/>
    <mergeCell ref="C10:C16"/>
    <mergeCell ref="D10:D16"/>
    <mergeCell ref="E10:E16"/>
    <mergeCell ref="F10:F16"/>
    <mergeCell ref="C18:C23"/>
    <mergeCell ref="Q30:Q35"/>
    <mergeCell ref="R42:R47"/>
    <mergeCell ref="B78:B83"/>
    <mergeCell ref="B5:R5"/>
    <mergeCell ref="C60:C65"/>
    <mergeCell ref="R60:R65"/>
    <mergeCell ref="B96:B101"/>
    <mergeCell ref="C96:C101"/>
    <mergeCell ref="Q96:Q101"/>
    <mergeCell ref="R96:R101"/>
    <mergeCell ref="N1:P1"/>
    <mergeCell ref="B84:B89"/>
    <mergeCell ref="C84:C89"/>
    <mergeCell ref="Q84:Q89"/>
    <mergeCell ref="R84:R89"/>
    <mergeCell ref="Q36:Q41"/>
    <mergeCell ref="H10:P15"/>
    <mergeCell ref="B6:R6"/>
    <mergeCell ref="R30:R35"/>
    <mergeCell ref="B8:R8"/>
    <mergeCell ref="B7:R7"/>
    <mergeCell ref="R36:R41"/>
  </mergeCells>
  <printOptions horizontalCentered="1"/>
  <pageMargins left="0" right="0" top="0.78740157480314965" bottom="0.51181102362204722" header="0" footer="0"/>
  <pageSetup paperSize="9" scale="74" fitToHeight="0" orientation="landscape" r:id="rId1"/>
  <rowBreaks count="4" manualBreakCount="4">
    <brk id="23" max="17" man="1"/>
    <brk id="41" max="17" man="1"/>
    <brk id="53" max="17" man="1"/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2020-11-10T11:20:18Z</cp:lastPrinted>
  <dcterms:created xsi:type="dcterms:W3CDTF">2016-11-19T11:00:37Z</dcterms:created>
  <dcterms:modified xsi:type="dcterms:W3CDTF">2020-11-10T11:22:21Z</dcterms:modified>
</cp:coreProperties>
</file>